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330" tabRatio="923" firstSheet="2" activeTab="3"/>
  </bookViews>
  <sheets>
    <sheet name="հա՚շվարկ-1" sheetId="109" state="hidden" r:id="rId1"/>
    <sheet name="հաշվարկ" sheetId="110" state="hidden" r:id="rId2"/>
    <sheet name="Лист1" sheetId="133" r:id="rId3"/>
    <sheet name="Лист2" sheetId="134" r:id="rId4"/>
  </sheets>
  <externalReferences>
    <externalReference r:id="rId5"/>
  </externalReferences>
  <definedNames>
    <definedName name="_xlnm._FilterDatabase" localSheetId="1" hidden="1">հաշվարկ!$B$1:$B$73</definedName>
    <definedName name="_xlnm.Print_Titles" localSheetId="1">հաշվարկ!$1:$1</definedName>
    <definedName name="_xlnm.Print_Titles" localSheetId="0">'հա՚շվարկ-1'!$9:$9</definedName>
    <definedName name="_xlnm.Print_Area" localSheetId="1">հաշվարկ!$A$1:$F$73</definedName>
    <definedName name="_xlnm.Print_Area" localSheetId="0">'հա՚շվարկ-1'!$A$1:$F$30</definedName>
  </definedNames>
  <calcPr calcId="125725"/>
</workbook>
</file>

<file path=xl/calcChain.xml><?xml version="1.0" encoding="utf-8"?>
<calcChain xmlns="http://schemas.openxmlformats.org/spreadsheetml/2006/main">
  <c r="D273" i="134"/>
  <c r="D223"/>
  <c r="D183"/>
  <c r="D133"/>
  <c r="D78"/>
  <c r="D28"/>
  <c r="D273" i="133"/>
  <c r="D223"/>
  <c r="D183"/>
  <c r="D133"/>
  <c r="D78"/>
  <c r="D28"/>
  <c r="G20" i="109" l="1"/>
  <c r="E17"/>
  <c r="D11"/>
  <c r="D13" s="1"/>
  <c r="D15" s="1"/>
  <c r="D17" s="1"/>
  <c r="D20" s="1"/>
  <c r="D21" l="1"/>
  <c r="D22" s="1"/>
  <c r="D23" l="1"/>
  <c r="D24" s="1"/>
  <c r="F19" l="1"/>
  <c r="E20" l="1"/>
  <c r="F18"/>
  <c r="E21" l="1"/>
  <c r="E22" s="1"/>
  <c r="E23" l="1"/>
  <c r="E24" s="1"/>
  <c r="F10" l="1"/>
  <c r="C10" s="1"/>
  <c r="C11" s="1"/>
  <c r="C12" l="1"/>
  <c r="F12" s="1"/>
  <c r="F11"/>
  <c r="C13" l="1"/>
  <c r="F13" s="1"/>
  <c r="C14" l="1"/>
  <c r="F14" s="1"/>
  <c r="C15" l="1"/>
  <c r="F15" s="1"/>
  <c r="C16" l="1"/>
  <c r="F16" s="1"/>
  <c r="C17" l="1"/>
  <c r="C20" s="1"/>
  <c r="F17" l="1"/>
  <c r="C21"/>
  <c r="F21" s="1"/>
  <c r="F20"/>
  <c r="C22" l="1"/>
  <c r="C23" l="1"/>
  <c r="F23" s="1"/>
  <c r="F22"/>
  <c r="C24" l="1"/>
  <c r="F24" s="1"/>
  <c r="H24" s="1"/>
  <c r="H73" i="110" s="1"/>
  <c r="F77" s="1"/>
  <c r="E7" i="109" l="1"/>
  <c r="I5" i="110"/>
  <c r="I4"/>
  <c r="I28"/>
  <c r="I22"/>
  <c r="I36"/>
  <c r="I6"/>
  <c r="I10"/>
  <c r="I27"/>
  <c r="I13"/>
  <c r="I45"/>
  <c r="I72"/>
  <c r="I38"/>
  <c r="I33"/>
  <c r="I56"/>
  <c r="I65"/>
  <c r="I7"/>
  <c r="I40"/>
  <c r="I16"/>
  <c r="I53"/>
  <c r="I51"/>
  <c r="I64"/>
  <c r="I31"/>
  <c r="I11"/>
  <c r="I63"/>
  <c r="I54"/>
  <c r="I55"/>
  <c r="I48"/>
  <c r="I44"/>
  <c r="I15"/>
  <c r="I37"/>
  <c r="I70"/>
  <c r="I19"/>
  <c r="I49"/>
  <c r="I58"/>
  <c r="I24"/>
  <c r="I23"/>
  <c r="I66"/>
  <c r="I21"/>
  <c r="I18"/>
  <c r="I69"/>
  <c r="I67"/>
  <c r="I35"/>
  <c r="I41"/>
  <c r="I9"/>
  <c r="I8"/>
  <c r="I47"/>
  <c r="I59"/>
  <c r="I39"/>
  <c r="I14"/>
  <c r="I71"/>
  <c r="I12"/>
  <c r="I26"/>
  <c r="I60"/>
  <c r="I42"/>
  <c r="I25"/>
  <c r="I52"/>
  <c r="I34"/>
  <c r="I29"/>
  <c r="I57"/>
  <c r="I20"/>
  <c r="I62"/>
  <c r="I50"/>
  <c r="I61"/>
  <c r="I17"/>
  <c r="I43"/>
  <c r="I68"/>
  <c r="I30"/>
  <c r="I46"/>
  <c r="I32"/>
  <c r="J30" l="1"/>
  <c r="L30"/>
  <c r="M30" s="1"/>
  <c r="J50"/>
  <c r="L50"/>
  <c r="M50" s="1"/>
  <c r="J29"/>
  <c r="L29"/>
  <c r="M29" s="1"/>
  <c r="L71"/>
  <c r="M71" s="1"/>
  <c r="J71"/>
  <c r="J47"/>
  <c r="L47"/>
  <c r="M47" s="1"/>
  <c r="L21"/>
  <c r="M21" s="1"/>
  <c r="J21"/>
  <c r="L58"/>
  <c r="M58" s="1"/>
  <c r="J58"/>
  <c r="J55"/>
  <c r="L55"/>
  <c r="M55" s="1"/>
  <c r="J31"/>
  <c r="L31"/>
  <c r="M31" s="1"/>
  <c r="L56"/>
  <c r="M56" s="1"/>
  <c r="J56"/>
  <c r="J45"/>
  <c r="L45"/>
  <c r="M45" s="1"/>
  <c r="J6"/>
  <c r="L6"/>
  <c r="M6" s="1"/>
  <c r="L32"/>
  <c r="M32" s="1"/>
  <c r="J32"/>
  <c r="L62"/>
  <c r="M62" s="1"/>
  <c r="J62"/>
  <c r="J60"/>
  <c r="L60"/>
  <c r="M60" s="1"/>
  <c r="J14"/>
  <c r="L14"/>
  <c r="M14" s="1"/>
  <c r="L67"/>
  <c r="M67" s="1"/>
  <c r="J67"/>
  <c r="L66"/>
  <c r="M66" s="1"/>
  <c r="J66"/>
  <c r="L49"/>
  <c r="M49" s="1"/>
  <c r="J49"/>
  <c r="J15"/>
  <c r="L15"/>
  <c r="M15" s="1"/>
  <c r="L54"/>
  <c r="M54" s="1"/>
  <c r="J54"/>
  <c r="J64"/>
  <c r="L64"/>
  <c r="M64" s="1"/>
  <c r="J40"/>
  <c r="L40"/>
  <c r="M40" s="1"/>
  <c r="L33"/>
  <c r="M33" s="1"/>
  <c r="J33"/>
  <c r="J13"/>
  <c r="L13"/>
  <c r="M13" s="1"/>
  <c r="L36"/>
  <c r="M36" s="1"/>
  <c r="J36"/>
  <c r="L5"/>
  <c r="M5" s="1"/>
  <c r="J5"/>
  <c r="L68"/>
  <c r="M68" s="1"/>
  <c r="J68"/>
  <c r="L42"/>
  <c r="M42" s="1"/>
  <c r="J42"/>
  <c r="J35"/>
  <c r="L35"/>
  <c r="M35" s="1"/>
  <c r="J37"/>
  <c r="L37"/>
  <c r="M37" s="1"/>
  <c r="L16"/>
  <c r="M16" s="1"/>
  <c r="J16"/>
  <c r="J4"/>
  <c r="L4"/>
  <c r="M4" s="1"/>
  <c r="J43"/>
  <c r="L43"/>
  <c r="M43" s="1"/>
  <c r="L34"/>
  <c r="M34" s="1"/>
  <c r="J34"/>
  <c r="L8"/>
  <c r="M8" s="1"/>
  <c r="J8"/>
  <c r="L46"/>
  <c r="M46" s="1"/>
  <c r="J46"/>
  <c r="J17"/>
  <c r="L17"/>
  <c r="M17" s="1"/>
  <c r="J20"/>
  <c r="L20"/>
  <c r="M20" s="1"/>
  <c r="L52"/>
  <c r="M52" s="1"/>
  <c r="J52"/>
  <c r="L26"/>
  <c r="M26" s="1"/>
  <c r="J26"/>
  <c r="J39"/>
  <c r="L39"/>
  <c r="M39" s="1"/>
  <c r="J9"/>
  <c r="L9"/>
  <c r="M9" s="1"/>
  <c r="L69"/>
  <c r="M69" s="1"/>
  <c r="J69"/>
  <c r="J23"/>
  <c r="L23"/>
  <c r="M23" s="1"/>
  <c r="J19"/>
  <c r="L19"/>
  <c r="M19" s="1"/>
  <c r="L44"/>
  <c r="M44" s="1"/>
  <c r="J44"/>
  <c r="J63"/>
  <c r="L63"/>
  <c r="M63" s="1"/>
  <c r="J51"/>
  <c r="L51"/>
  <c r="M51" s="1"/>
  <c r="J7"/>
  <c r="L7"/>
  <c r="M7" s="1"/>
  <c r="L38"/>
  <c r="M38" s="1"/>
  <c r="J38"/>
  <c r="L27"/>
  <c r="M27" s="1"/>
  <c r="J27"/>
  <c r="L22"/>
  <c r="M22" s="1"/>
  <c r="J22"/>
  <c r="J61"/>
  <c r="L61"/>
  <c r="M61" s="1"/>
  <c r="J57"/>
  <c r="L57"/>
  <c r="M57" s="1"/>
  <c r="L25"/>
  <c r="M25" s="1"/>
  <c r="J25"/>
  <c r="L12"/>
  <c r="M12" s="1"/>
  <c r="J12"/>
  <c r="J59"/>
  <c r="L59"/>
  <c r="M59" s="1"/>
  <c r="L41"/>
  <c r="M41" s="1"/>
  <c r="J41"/>
  <c r="J18"/>
  <c r="L18"/>
  <c r="M18" s="1"/>
  <c r="J24"/>
  <c r="L24"/>
  <c r="M24" s="1"/>
  <c r="L70"/>
  <c r="M70" s="1"/>
  <c r="J70"/>
  <c r="J48"/>
  <c r="L48"/>
  <c r="M48" s="1"/>
  <c r="J11"/>
  <c r="L11"/>
  <c r="M11" s="1"/>
  <c r="L53"/>
  <c r="M53" s="1"/>
  <c r="J53"/>
  <c r="L65"/>
  <c r="M65" s="1"/>
  <c r="J65"/>
  <c r="L72"/>
  <c r="M72" s="1"/>
  <c r="J72"/>
  <c r="J10"/>
  <c r="L10"/>
  <c r="M10" s="1"/>
  <c r="L28"/>
  <c r="M28" s="1"/>
  <c r="J28"/>
  <c r="M73" l="1"/>
  <c r="J73"/>
  <c r="J74" s="1"/>
  <c r="M74" l="1"/>
  <c r="J80"/>
  <c r="O48" l="1"/>
  <c r="J81"/>
</calcChain>
</file>

<file path=xl/sharedStrings.xml><?xml version="1.0" encoding="utf-8"?>
<sst xmlns="http://schemas.openxmlformats.org/spreadsheetml/2006/main" count="393" uniqueCount="183">
  <si>
    <t>Ìñ³·ñÇ ³Ýí³ÝáõÙÁ</t>
  </si>
  <si>
    <t>NN</t>
  </si>
  <si>
    <t>ÀÝ¹³Ù»ÝÁ /Ñ³½. ¹ñ./</t>
  </si>
  <si>
    <t>Ñ³½. ¹ñ.</t>
  </si>
  <si>
    <t>²ßË³ï³ÝùÝ»ñÇ ³Ýí³ÝáõÙÁ</t>
  </si>
  <si>
    <t>տն</t>
  </si>
  <si>
    <t>հատ</t>
  </si>
  <si>
    <t>մ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</si>
  <si>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</si>
  <si>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r>
      <t>մ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</si>
  <si>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</si>
  <si>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</si>
  <si>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ä³ÛÙ³Ý³·Çñ</t>
  </si>
  <si>
    <t>²Øöàö Ü²Ê²Ð²ÞÆì</t>
  </si>
  <si>
    <t>ÀÝ¹³Ù»ÝÁ ³Ù÷á÷ Ý³Ë³Ñ³ßíáí-</t>
  </si>
  <si>
    <t>²Ýí³ÝáõÙÁ</t>
  </si>
  <si>
    <t>ÞÇÝ³ñ³ñ³Ï³Ý ³ßË³ï³ÝùÝ»ñ (Ñ³½³ñ ¹ñ³Ù)</t>
  </si>
  <si>
    <t>ê³ñù³íáñáõÙ-Ý»ñ             (Ñ³½³ñ ¹ñ³Ù)</t>
  </si>
  <si>
    <t>²ÛÉ Í³Ëë»ñ         (Ñ³½³ñ ¹ñ³Ù)</t>
  </si>
  <si>
    <t>ÀÝ¹³Ù»ÝÁ (Ñ³½³ñ ¹ñ³Ù)</t>
  </si>
  <si>
    <t>ÀÝ¹³Ù»ÝÁ</t>
  </si>
  <si>
    <t xml:space="preserve">Շին աղբի տեղափոխման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</si>
  <si>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</si>
  <si>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</si>
  <si>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</si>
  <si>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</si>
  <si>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</si>
  <si>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</si>
  <si>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>ՄԱՅԹԵՐ</t>
  </si>
  <si>
    <t xml:space="preserve">Ճանապարհային Ù³ëÇ կառուցում 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</si>
  <si>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</si>
  <si>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t xml:space="preserve">Խճի շերտի պատրաստում ïá·áñí³Í µÇïáõÙáí 4սմ հաստությամբ                              µÇïáõÙ-4.12տ -1000 քմ </t>
  </si>
  <si>
    <t xml:space="preserve">Êոշորահատիիկ ասֆալտաբետոնե ծածկույթի պատրաստում 7սմ հաստությամբ ԳՕՍՏ 9128-2013 </t>
  </si>
  <si>
    <t xml:space="preserve">Øանրահատիկ ասֆալտաբետոնե ծածկույթի պատրաստում 4սմ հաստությամբ ԳՕՍՏ 9128-2013 </t>
  </si>
  <si>
    <t>Խճային հիմքÇ å³ïñ³ëïáõÙ   15սմ Ñ³ëï.</t>
  </si>
  <si>
    <t xml:space="preserve">Դեֆորմացիոն կարերի Çñ³Ï³Ý³óáõÙ հերմետիկացում մաստիկային լուծույթով, ռետինե միջադրով </t>
  </si>
  <si>
    <t xml:space="preserve">Բուսահողի մշակում էքսկավատորով բարձելով ա/ինքնաթափ մեքենաների վրա </t>
  </si>
  <si>
    <t>Բուսահողի փռում ձեռքով հ-15սմ հաստությամբ</t>
  </si>
  <si>
    <t>Սիզամարգերի տեղադրում սերմի ցանումով</t>
  </si>
  <si>
    <t>10սմ հաստ. ցեմնտավազե չոր խառնուրդի պատրաստում բետոնե սալիկների տակ</t>
  </si>
  <si>
    <t>Բետոնե գեղարվեստական 6ëÙ Ñ³ëï.սալիկներից հատակի պատրաստում</t>
  </si>
  <si>
    <t>գմ</t>
  </si>
  <si>
    <t xml:space="preserve">150x300մմ  բազալտե եզրաքարերի տեղադրում բետոնե հիմքի վրա </t>
  </si>
  <si>
    <t xml:space="preserve">80x200մմ  բետոնե Ã³Õí³Í եզրաù³ñÇ տեղադրում բետոնե հիմքի վրա </t>
  </si>
  <si>
    <t xml:space="preserve"> Նախ.N1</t>
  </si>
  <si>
    <t>Ö³Ý³å³ñÑ³ÛÇÝ Ù³ë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</si>
  <si>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</si>
  <si>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r>
      <t>Հարթեցնող կոպճավազային շերտ 10սմ           /24453,5Ù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 xml:space="preserve">/ </t>
    </r>
  </si>
  <si>
    <t>Ա/բետոնե պատվածք  41սմ</t>
  </si>
  <si>
    <r>
      <t>Հարթեցնող կոպճավազային շերտ 12սմ           /23003,6Ù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 xml:space="preserve">/ </t>
    </r>
  </si>
  <si>
    <t xml:space="preserve">Խճային հիմքի պատրաստում C18սմ </t>
  </si>
  <si>
    <t xml:space="preserve">Խճային հիմքÇ å³ïñ³ëïáõÙ C12սմ </t>
  </si>
  <si>
    <t>4-րդ կարգի գրունտի մշակում էքսկավատրով, բարձելով ա/ինքնաթափերի վրա</t>
  </si>
  <si>
    <t>Հիմքի հարթեցում և խտացում ձեռքի վիբրոհարթակով</t>
  </si>
  <si>
    <t>Ամրան Ac1Փ6 արժեքը</t>
  </si>
  <si>
    <t xml:space="preserve">Բուսահողի տեղափոխում 1 կմ հեռավորությունից պահուստից /357.9x1,2/տն </t>
  </si>
  <si>
    <t xml:space="preserve">²í»Éáñ¹ ·ñáõÝïÇ տեղափոխում 10կմ հեռ.լցակույտ  </t>
  </si>
  <si>
    <r>
      <t>ØÇ³ÓáõÛÉ µետոն» ë³ÉÇ å³ïñ³ëïáõÙ B30 F200 դասի բետոնից 26սմ հաստ.                                                                          /23003,6Ù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>/</t>
    </r>
  </si>
  <si>
    <t xml:space="preserve">Ե/բետոնե վաքի պատրաստում                                                        B20 F150 դասի բետոնից </t>
  </si>
  <si>
    <t xml:space="preserve">Ամրան Փ25 L=500մմ քայլը 25սմ տեղադրում </t>
  </si>
  <si>
    <t xml:space="preserve">Ամրան Փ20 L=800մմ քայլը 80սմ տեղադրում </t>
  </si>
  <si>
    <t>Ջրահեռացման ե/բետոնե առու 483գմ</t>
  </si>
  <si>
    <t>Ավազե հարթեցնող շերտի պատրաստում 10սմ հաստ.</t>
  </si>
  <si>
    <t xml:space="preserve">Գյումրի քաղաքի ավտոմաքսատան կառուցման արտաքին բարեկարգում </t>
  </si>
  <si>
    <t>Բետոնե պատվածք 68սմ</t>
  </si>
  <si>
    <t>Ճանապարհային նշագծում</t>
  </si>
  <si>
    <t>Նշագծում 1.1-15սմ լայնությամբ</t>
  </si>
  <si>
    <t>կմ</t>
  </si>
  <si>
    <t>Նշագծում 1.2-15սմ լայնությամբ</t>
  </si>
  <si>
    <t>Նշագծում 1.4-15սմ լայնությամբ</t>
  </si>
  <si>
    <t>Նշագծում 1.5-15սմ լայնությամբ</t>
  </si>
  <si>
    <t>Նշագծում 1.6-15սմ լայնությամբ</t>
  </si>
  <si>
    <t>Նշագծում 1.7-15սմ լայնությամբ</t>
  </si>
  <si>
    <t>Նշագծում 1.11-15սմ լայնությամբ</t>
  </si>
  <si>
    <t>Նշագծում 1.13</t>
  </si>
  <si>
    <t>Փոսորակի փորում 3-րդ կարգի բնահողում</t>
  </si>
  <si>
    <t>Նշանների տեղադրում, այդ թվում</t>
  </si>
  <si>
    <t>Առավելության</t>
  </si>
  <si>
    <t>Հատուկ թելադրանքի</t>
  </si>
  <si>
    <t>Նախազգուշացնող</t>
  </si>
  <si>
    <t>Նշագծում 1.14</t>
  </si>
  <si>
    <t>Նշագծում 1.16.1</t>
  </si>
  <si>
    <t>Նշագծում 1.16.2</t>
  </si>
  <si>
    <t>Նշագծում 1.16.3</t>
  </si>
  <si>
    <t>Ճանապարհային նշաններ</t>
  </si>
  <si>
    <t>Բետոնե հիմքերի պատրաստում պատրաստում B20F150 դասի բետոնից</t>
  </si>
  <si>
    <t>Փ57x4մմ,L=4,2մ մետաղական /ցինկապատ/ խողովակներից կանգնակների տեղադրում /47հատ/</t>
  </si>
  <si>
    <t>Տեղեկատվության</t>
  </si>
  <si>
    <t>Լրացուցիչ ինֆորմացիա</t>
  </si>
  <si>
    <t>Արգելող</t>
  </si>
  <si>
    <t>Տեղեկատվական նշան</t>
  </si>
  <si>
    <t>Մետաղական ֆերմա</t>
  </si>
  <si>
    <t xml:space="preserve">Ավելորդ բնահողի բարձում ա/ինքնաթափ մեքենաների վրա և  տեղափոխում 10կմ  </t>
  </si>
  <si>
    <t xml:space="preserve">Միաձույլ ե/բ կետային  հիմքերի պատրաստում B25F150 դասի բետոնից </t>
  </si>
  <si>
    <t>Փ18A500C ամրանի արժեքը</t>
  </si>
  <si>
    <t>140x8մմ, 100x8մմ մետաղական  խողովակներից ֆերմաների պատրաստում և տեղադրում</t>
  </si>
  <si>
    <t>140x8մմ մետաղական խողովակի արժեքը</t>
  </si>
  <si>
    <t>100x8մմ մետաղական խողովակի արժեքը</t>
  </si>
  <si>
    <t>Ներդիր էլեմենտների տեղադրում  մետաղական թիթեղից</t>
  </si>
  <si>
    <t>Մետաղական  մասեր ամրացման համար</t>
  </si>
  <si>
    <t>Փ36 խարսխաձողի արժեքը</t>
  </si>
  <si>
    <t>Փ12Ac1  խարսխաձողի արժեքը</t>
  </si>
  <si>
    <t xml:space="preserve"> 80x4մմ անկյունակի արժեքը</t>
  </si>
  <si>
    <t>Ծավալաթերթ-Նախահաշիվ</t>
  </si>
  <si>
    <t>ã/Ù</t>
  </si>
  <si>
    <t>Í³í³ÉÁ</t>
  </si>
  <si>
    <t>ØÇ³íáñÇ ³ñÅ»ùÁ</t>
  </si>
  <si>
    <t>ÀÝ¹³Ù»ÝÁ      /հազ դրամ/</t>
  </si>
  <si>
    <t>Ընդամենը /հազ.դրամ/</t>
  </si>
  <si>
    <t>ԱԱՀ</t>
  </si>
  <si>
    <r>
      <t>մ</t>
    </r>
    <r>
      <rPr>
        <vertAlign val="superscript"/>
        <sz val="8"/>
        <rFont val="Arial Armenian"/>
        <family val="2"/>
      </rPr>
      <t>2</t>
    </r>
  </si>
  <si>
    <t>Ասֆալտապատման աշխատանքներ</t>
  </si>
  <si>
    <t>Ведомость обьемов работ</t>
  </si>
  <si>
    <t>№</t>
  </si>
  <si>
    <t xml:space="preserve">Наименование работ </t>
  </si>
  <si>
    <t>ед. изм.</t>
  </si>
  <si>
    <t>Кол-во</t>
  </si>
  <si>
    <t xml:space="preserve"> Стоимость единицы
(тыс. Драм)                               включая все %-и </t>
  </si>
  <si>
    <t xml:space="preserve"> Общая стоимость
(тыс. драм)</t>
  </si>
  <si>
    <t>Асфальтирование работы</t>
  </si>
  <si>
    <t>м2</t>
  </si>
  <si>
    <t>тн</t>
  </si>
  <si>
    <t>Итого /тыс.драм/</t>
  </si>
  <si>
    <t>Ազատավան համայնքի Աբովյան փողոցի գերեզմանատան հատված
 և 2 հատող փողոցների  հիմնանորոգում</t>
  </si>
  <si>
    <r>
      <t>Ù</t>
    </r>
    <r>
      <rPr>
        <vertAlign val="superscript"/>
        <sz val="8"/>
        <rFont val="Arial LatArm"/>
        <family val="2"/>
      </rPr>
      <t>3</t>
    </r>
  </si>
  <si>
    <t>Աշխատանք լցակույտում</t>
  </si>
  <si>
    <t>10e IV գրունտի մշակում էքսկավատորով (0,65մ3), բարձում ավտոինքնաթափ մեքենաների վրա</t>
  </si>
  <si>
    <t xml:space="preserve">Ավելորդ գրունտի  տեղափոխում 2կմ հեռ.վրա լցակույտ  </t>
  </si>
  <si>
    <t>Հողային պաստառի հարթեցում մեխանիզմով</t>
  </si>
  <si>
    <r>
      <t>մ</t>
    </r>
    <r>
      <rPr>
        <vertAlign val="superscript"/>
        <sz val="8"/>
        <rFont val="Arial LatArm"/>
        <family val="2"/>
      </rPr>
      <t>2</t>
    </r>
  </si>
  <si>
    <t xml:space="preserve"> Աբովյան փողոց </t>
  </si>
  <si>
    <t>1. Հողային աշխատանքներ</t>
  </si>
  <si>
    <t>2. Պատվածք</t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</si>
  <si>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/1119մ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</si>
  <si>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Մանրահատիկ ասֆալտաբետոնե ծածկույթի պատրաստում 5սմ հաստությամբ Բ տիպի</t>
  </si>
  <si>
    <t xml:space="preserve"> Կողնակների ամրացում ավազակոպիճով h=5սմ հաստության</t>
  </si>
  <si>
    <t>3.Մետաղական խողովակ d=426մմ;ՊԿ0+16</t>
  </si>
  <si>
    <t>10e IV գրունտի մշակում էքսկավատորով (1մ3), բարձում ավտոինքնաթափ մեքենաների վրա</t>
  </si>
  <si>
    <t>10e IV գրունտի մշակում էքսկավատորով (1մ3), կողլիցք</t>
  </si>
  <si>
    <t xml:space="preserve">Մետաղական խողավակների տեղադրում                                                                                             d=426x7մմ 1գծ.մ =72.33կգ </t>
  </si>
  <si>
    <t>Միաձույլ բետոնե գլխադիրի պատրաստում B20 դասի բետոնից</t>
  </si>
  <si>
    <t>Մետաղական խողովակների մակերևույթի ջրամեկուսացում բիտոմային քսուկով 2շերտ</t>
  </si>
  <si>
    <t>Հետլիցք բուլդոզերով</t>
  </si>
  <si>
    <t>Հետլիցք ձեռքով</t>
  </si>
  <si>
    <t xml:space="preserve">I փողոց </t>
  </si>
  <si>
    <t>3. Իջատեղեր</t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</si>
  <si>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/373,6մ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</si>
  <si>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II փողոց </t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</si>
  <si>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/585մ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</si>
  <si>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/36,37մ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</si>
  <si>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Улица Абовяна </t>
  </si>
  <si>
    <t>1. Земляные работы</t>
  </si>
  <si>
    <t>Разработка грунта группы /10e-IV/  эксаваторми с ковшом емкости /0,65м3/,с погрузкой на а/самосвалы</t>
  </si>
  <si>
    <t>м3</t>
  </si>
  <si>
    <t>Перевозка излищнего грунта на растояние 2км</t>
  </si>
  <si>
    <t>Работа на отвале</t>
  </si>
  <si>
    <t>Планировка земляных полотен механизированным способом</t>
  </si>
  <si>
    <t>2. Покрытие</t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</si>
  <si>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/1119м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</si>
  <si>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Устройство покрытия толщ.5см из мелкозернистой асфальтобетонной смеси типа Б</t>
  </si>
  <si>
    <t xml:space="preserve"> Укрепление обочин песчанно-гравинной смеси толщ.5см</t>
  </si>
  <si>
    <t>3.Металлическая труба d=426мм;ПК 0+16</t>
  </si>
  <si>
    <t>Разработка грунта группы /10e-IV/  эксаваторми с ковшом емкости /1м3/,с погрузкой на а/самосвалы</t>
  </si>
  <si>
    <t>Разработка грунта группы /10e-IV/  эксаваторми  с ковшом емкости /1м3 в отвал</t>
  </si>
  <si>
    <t>Прокладка металлических труб      d=426x7мм 1գծ.մ =72.33кг</t>
  </si>
  <si>
    <t>пм</t>
  </si>
  <si>
    <t xml:space="preserve">Устройство монолитных бетонных подголовниковиз бетна B20 </t>
  </si>
  <si>
    <t>Гидроизоляция труб битумной мастикой за 2 раза</t>
  </si>
  <si>
    <t xml:space="preserve">Обратная засыпка бульдозерами </t>
  </si>
  <si>
    <t>Обратная засыпка вручную</t>
  </si>
  <si>
    <t xml:space="preserve">Улица I </t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</si>
  <si>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/373,6м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</si>
  <si>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3.Рампы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</si>
  <si>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Улица II </t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</si>
  <si>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/585м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</si>
  <si>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/36,37м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</si>
  <si>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НДС</t>
  </si>
  <si>
    <t>Խ×Ç ß»ñïÇ պատրաստում 12սմ հաստությամբ</t>
  </si>
  <si>
    <t>.Устройство оснований толщ.12см из базальтового щебния</t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</si>
  <si>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/52,6մ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</si>
  <si>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/52,6м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</si>
  <si>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%</t>
  </si>
  <si>
    <t>ԿՇԻՌ%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</si>
</sst>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_-* #,##0.00_р_._-;\-* #,##0.00_р_._-;_-* &quot;-&quot;??_р_._-;_-@_-"/>
    <numFmt numFmtId="166" formatCode="0.000"/>
    <numFmt numFmtId="167" formatCode="#,##0.0"/>
    <numFmt numFmtId="168" formatCode="0.0000"/>
    <numFmt numFmtId="169" formatCode="#,##0.000"/>
    <numFmt numFmtId="170" formatCode="0.0"/>
    <numFmt numFmtId="171" formatCode="0.00000"/>
    <numFmt numFmtId="172" formatCode="_(* #,##0.0_);_(* \(#,##0.0\);_(* &quot;-&quot;??_);_(@_)"/>
  </numFmts>
  <fonts count="57">
    <font>
      <sz val="10"/>
      <name val="Arial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sz val="10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color indexed="8"/>
      <name val="Arial Armenian"/>
      <family val="2"/>
      <charset val="204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family val="2"/>
    </font>
    <font>
      <b/>
      <sz val="10"/>
      <color indexed="8"/>
      <name val="Arial Armenian"/>
      <family val="2"/>
    </font>
    <font>
      <b/>
      <sz val="11"/>
      <name val="Arial Armenian"/>
      <family val="2"/>
    </font>
    <font>
      <b/>
      <sz val="10"/>
      <color indexed="8"/>
      <name val="Arial Armenian"/>
      <family val="2"/>
      <charset val="204"/>
    </font>
    <font>
      <b/>
      <sz val="9"/>
      <color indexed="8"/>
      <name val="Arial Armenian"/>
      <family val="2"/>
      <charset val="204"/>
    </font>
    <font>
      <sz val="8"/>
      <color indexed="8"/>
      <name val="Arial Armenian"/>
      <family val="2"/>
      <charset val="204"/>
    </font>
    <font>
      <sz val="12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i/>
      <sz val="8"/>
      <color indexed="8"/>
      <name val="Arial Armenian"/>
      <family val="2"/>
      <charset val="204"/>
    </font>
    <font>
      <b/>
      <i/>
      <sz val="8"/>
      <color indexed="8"/>
      <name val="Arial Armenian"/>
      <family val="2"/>
      <charset val="204"/>
    </font>
    <font>
      <b/>
      <sz val="8"/>
      <name val="Arial Armenian"/>
      <family val="2"/>
      <charset val="204"/>
    </font>
    <font>
      <sz val="11"/>
      <color theme="1"/>
      <name val="Calibri"/>
      <family val="2"/>
      <charset val="1"/>
      <scheme val="minor"/>
    </font>
    <font>
      <sz val="16"/>
      <name val="Arial Armenian"/>
      <family val="2"/>
    </font>
    <font>
      <sz val="9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  <charset val="204"/>
    </font>
    <font>
      <sz val="12"/>
      <name val="Arial Armenian"/>
      <family val="2"/>
      <charset val="204"/>
    </font>
    <font>
      <sz val="8"/>
      <name val="Arial LatArm"/>
      <family val="2"/>
    </font>
    <font>
      <b/>
      <sz val="10"/>
      <color theme="1"/>
      <name val="Arial LatArm"/>
      <family val="2"/>
    </font>
    <font>
      <b/>
      <sz val="8"/>
      <name val="Arial Armenian"/>
      <family val="2"/>
    </font>
    <font>
      <b/>
      <sz val="10"/>
      <name val="Arial LatArm"/>
      <family val="2"/>
    </font>
    <font>
      <vertAlign val="superscript"/>
      <sz val="8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3">
    <xf numFmtId="0" fontId="0" fillId="0" borderId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11" borderId="1" applyNumberFormat="0" applyAlignment="0" applyProtection="0"/>
    <xf numFmtId="0" fontId="19" fillId="23" borderId="2" applyNumberForma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1" applyNumberFormat="0" applyAlignment="0" applyProtection="0"/>
    <xf numFmtId="0" fontId="26" fillId="0" borderId="6" applyNumberFormat="0" applyFill="0" applyAlignment="0" applyProtection="0"/>
    <xf numFmtId="0" fontId="27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8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7" borderId="7" applyNumberFormat="0" applyFont="0" applyAlignment="0" applyProtection="0"/>
    <xf numFmtId="0" fontId="30" fillId="11" borderId="8" applyNumberFormat="0" applyAlignment="0" applyProtection="0"/>
    <xf numFmtId="9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25" fillId="4" borderId="1" applyNumberFormat="0" applyAlignment="0" applyProtection="0"/>
    <xf numFmtId="0" fontId="30" fillId="11" borderId="8" applyNumberFormat="0" applyAlignment="0" applyProtection="0"/>
    <xf numFmtId="0" fontId="18" fillId="11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19" fillId="23" borderId="2" applyNumberFormat="0" applyAlignment="0" applyProtection="0"/>
    <xf numFmtId="0" fontId="31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7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34" fillId="7" borderId="7" applyNumberFormat="0" applyFont="0" applyAlignment="0" applyProtection="0"/>
    <xf numFmtId="0" fontId="26" fillId="0" borderId="6" applyNumberFormat="0" applyFill="0" applyAlignment="0" applyProtection="0"/>
    <xf numFmtId="0" fontId="35" fillId="0" borderId="0"/>
    <xf numFmtId="0" fontId="3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21" fillId="6" borderId="0" applyNumberFormat="0" applyBorder="0" applyAlignment="0" applyProtection="0"/>
    <xf numFmtId="0" fontId="46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NumberFormat="1" applyFont="1" applyFill="1" applyBorder="1" applyAlignment="1" applyProtection="1"/>
    <xf numFmtId="0" fontId="5" fillId="0" borderId="0" xfId="0" applyFont="1"/>
    <xf numFmtId="0" fontId="9" fillId="0" borderId="0" xfId="0" applyFont="1"/>
    <xf numFmtId="170" fontId="8" fillId="0" borderId="0" xfId="0" applyNumberFormat="1" applyFont="1"/>
    <xf numFmtId="2" fontId="8" fillId="0" borderId="0" xfId="0" applyNumberFormat="1" applyFont="1"/>
    <xf numFmtId="0" fontId="2" fillId="24" borderId="0" xfId="0" applyFont="1" applyFill="1"/>
    <xf numFmtId="0" fontId="2" fillId="0" borderId="0" xfId="0" applyFont="1" applyFill="1"/>
    <xf numFmtId="0" fontId="8" fillId="0" borderId="10" xfId="0" applyFont="1" applyBorder="1" applyAlignment="1">
      <alignment vertical="center" wrapText="1"/>
    </xf>
    <xf numFmtId="0" fontId="36" fillId="0" borderId="0" xfId="0" applyNumberFormat="1" applyFont="1" applyFill="1" applyBorder="1" applyAlignment="1" applyProtection="1"/>
    <xf numFmtId="0" fontId="12" fillId="0" borderId="0" xfId="116" applyNumberFormat="1" applyFont="1" applyFill="1" applyBorder="1" applyAlignment="1" applyProtection="1">
      <alignment horizontal="center"/>
    </xf>
    <xf numFmtId="0" fontId="12" fillId="0" borderId="0" xfId="116" applyNumberFormat="1" applyFont="1" applyFill="1" applyBorder="1" applyAlignment="1" applyProtection="1"/>
    <xf numFmtId="0" fontId="12" fillId="0" borderId="0" xfId="116" applyNumberFormat="1" applyFont="1" applyFill="1" applyBorder="1" applyAlignment="1" applyProtection="1">
      <alignment horizontal="right" wrapText="1"/>
    </xf>
    <xf numFmtId="0" fontId="40" fillId="0" borderId="0" xfId="116" applyNumberFormat="1" applyFont="1" applyFill="1" applyBorder="1" applyAlignment="1" applyProtection="1">
      <alignment horizontal="left"/>
    </xf>
    <xf numFmtId="0" fontId="12" fillId="0" borderId="10" xfId="116" applyNumberFormat="1" applyFont="1" applyFill="1" applyBorder="1" applyAlignment="1" applyProtection="1">
      <alignment horizontal="center" vertical="center"/>
    </xf>
    <xf numFmtId="0" fontId="41" fillId="0" borderId="10" xfId="116" applyNumberFormat="1" applyFont="1" applyFill="1" applyBorder="1" applyAlignment="1" applyProtection="1">
      <alignment horizontal="center" vertical="center"/>
    </xf>
    <xf numFmtId="0" fontId="40" fillId="0" borderId="10" xfId="116" applyNumberFormat="1" applyFont="1" applyFill="1" applyBorder="1" applyAlignment="1" applyProtection="1">
      <alignment vertical="center" wrapText="1"/>
    </xf>
    <xf numFmtId="169" fontId="40" fillId="0" borderId="10" xfId="116" applyNumberFormat="1" applyFont="1" applyFill="1" applyBorder="1" applyAlignment="1" applyProtection="1">
      <alignment vertical="center" wrapText="1"/>
    </xf>
    <xf numFmtId="49" fontId="40" fillId="0" borderId="10" xfId="116" applyNumberFormat="1" applyFont="1" applyFill="1" applyBorder="1" applyAlignment="1" applyProtection="1">
      <alignment horizontal="center"/>
      <protection locked="0"/>
    </xf>
    <xf numFmtId="0" fontId="40" fillId="0" borderId="10" xfId="116" applyNumberFormat="1" applyFont="1" applyFill="1" applyBorder="1" applyAlignment="1" applyProtection="1">
      <alignment horizontal="center" wrapText="1"/>
      <protection locked="0"/>
    </xf>
    <xf numFmtId="3" fontId="40" fillId="0" borderId="10" xfId="116" applyNumberFormat="1" applyFont="1" applyFill="1" applyBorder="1" applyAlignment="1" applyProtection="1">
      <alignment horizontal="center"/>
      <protection locked="0"/>
    </xf>
    <xf numFmtId="49" fontId="40" fillId="0" borderId="10" xfId="116" applyNumberFormat="1" applyFont="1" applyFill="1" applyBorder="1" applyAlignment="1" applyProtection="1">
      <alignment horizontal="left"/>
      <protection locked="0"/>
    </xf>
    <xf numFmtId="0" fontId="12" fillId="0" borderId="10" xfId="116" applyNumberFormat="1" applyFont="1" applyFill="1" applyBorder="1" applyAlignment="1" applyProtection="1">
      <alignment horizontal="left" wrapText="1"/>
      <protection locked="0"/>
    </xf>
    <xf numFmtId="4" fontId="40" fillId="0" borderId="10" xfId="116" applyNumberFormat="1" applyFont="1" applyFill="1" applyBorder="1" applyAlignment="1" applyProtection="1">
      <alignment horizontal="center"/>
      <protection locked="0"/>
    </xf>
    <xf numFmtId="3" fontId="40" fillId="0" borderId="10" xfId="116" applyNumberFormat="1" applyFont="1" applyFill="1" applyBorder="1" applyAlignment="1" applyProtection="1">
      <alignment horizontal="right"/>
      <protection locked="0"/>
    </xf>
    <xf numFmtId="16" fontId="42" fillId="0" borderId="10" xfId="63" applyNumberFormat="1" applyFont="1" applyFill="1" applyBorder="1" applyAlignment="1" applyProtection="1">
      <alignment horizontal="left"/>
      <protection locked="0"/>
    </xf>
    <xf numFmtId="0" fontId="42" fillId="0" borderId="10" xfId="63" applyNumberFormat="1" applyFont="1" applyFill="1" applyBorder="1" applyAlignment="1" applyProtection="1">
      <alignment horizontal="left" wrapText="1"/>
      <protection locked="0"/>
    </xf>
    <xf numFmtId="4" fontId="42" fillId="0" borderId="10" xfId="63" applyNumberFormat="1" applyFont="1" applyFill="1" applyBorder="1" applyAlignment="1" applyProtection="1">
      <alignment horizontal="center"/>
      <protection locked="0"/>
    </xf>
    <xf numFmtId="0" fontId="38" fillId="0" borderId="0" xfId="63" applyNumberFormat="1" applyFont="1" applyFill="1" applyBorder="1" applyAlignment="1" applyProtection="1"/>
    <xf numFmtId="0" fontId="38" fillId="0" borderId="0" xfId="63" applyNumberFormat="1" applyFont="1" applyFill="1" applyBorder="1" applyAlignment="1" applyProtection="1">
      <alignment horizontal="right" wrapText="1"/>
    </xf>
    <xf numFmtId="0" fontId="12" fillId="0" borderId="0" xfId="63" applyNumberFormat="1" applyFont="1" applyFill="1" applyBorder="1" applyAlignment="1" applyProtection="1"/>
    <xf numFmtId="10" fontId="40" fillId="0" borderId="10" xfId="63" applyNumberFormat="1" applyFont="1" applyFill="1" applyBorder="1" applyAlignment="1" applyProtection="1">
      <alignment horizontal="left"/>
      <protection locked="0"/>
    </xf>
    <xf numFmtId="0" fontId="40" fillId="0" borderId="10" xfId="63" applyNumberFormat="1" applyFont="1" applyFill="1" applyBorder="1" applyAlignment="1" applyProtection="1">
      <alignment horizontal="left" wrapText="1"/>
      <protection locked="0"/>
    </xf>
    <xf numFmtId="4" fontId="43" fillId="0" borderId="10" xfId="63" applyNumberFormat="1" applyFont="1" applyFill="1" applyBorder="1" applyAlignment="1" applyProtection="1">
      <alignment horizontal="center"/>
      <protection locked="0"/>
    </xf>
    <xf numFmtId="16" fontId="42" fillId="0" borderId="10" xfId="62" applyNumberFormat="1" applyFont="1" applyFill="1" applyBorder="1" applyAlignment="1" applyProtection="1">
      <alignment horizontal="left"/>
      <protection locked="0"/>
    </xf>
    <xf numFmtId="0" fontId="42" fillId="0" borderId="10" xfId="62" applyNumberFormat="1" applyFont="1" applyFill="1" applyBorder="1" applyAlignment="1" applyProtection="1">
      <alignment horizontal="left" wrapText="1"/>
      <protection locked="0"/>
    </xf>
    <xf numFmtId="4" fontId="44" fillId="0" borderId="10" xfId="62" applyNumberFormat="1" applyFont="1" applyFill="1" applyBorder="1" applyAlignment="1" applyProtection="1">
      <alignment horizontal="center"/>
      <protection locked="0"/>
    </xf>
    <xf numFmtId="0" fontId="38" fillId="0" borderId="0" xfId="62" applyNumberFormat="1" applyFont="1" applyFill="1" applyBorder="1" applyAlignment="1" applyProtection="1"/>
    <xf numFmtId="0" fontId="38" fillId="0" borderId="0" xfId="62" applyNumberFormat="1" applyFont="1" applyFill="1" applyBorder="1" applyAlignment="1" applyProtection="1">
      <alignment horizontal="right" wrapText="1"/>
    </xf>
    <xf numFmtId="0" fontId="12" fillId="0" borderId="0" xfId="62" applyNumberFormat="1" applyFont="1" applyFill="1" applyBorder="1" applyAlignment="1" applyProtection="1"/>
    <xf numFmtId="4" fontId="40" fillId="0" borderId="10" xfId="63" applyNumberFormat="1" applyFont="1" applyFill="1" applyBorder="1" applyAlignment="1" applyProtection="1">
      <alignment horizontal="center"/>
      <protection locked="0"/>
    </xf>
    <xf numFmtId="169" fontId="12" fillId="0" borderId="0" xfId="63" applyNumberFormat="1" applyFont="1" applyFill="1" applyBorder="1" applyAlignment="1" applyProtection="1"/>
    <xf numFmtId="4" fontId="44" fillId="0" borderId="10" xfId="63" applyNumberFormat="1" applyFont="1" applyFill="1" applyBorder="1" applyAlignment="1" applyProtection="1">
      <alignment horizontal="center"/>
      <protection locked="0"/>
    </xf>
    <xf numFmtId="2" fontId="38" fillId="0" borderId="0" xfId="63" applyNumberFormat="1" applyFont="1" applyFill="1" applyBorder="1" applyAlignment="1" applyProtection="1"/>
    <xf numFmtId="0" fontId="38" fillId="0" borderId="0" xfId="63" applyNumberFormat="1" applyFont="1" applyFill="1" applyBorder="1" applyAlignment="1" applyProtection="1">
      <alignment horizontal="right" vertical="center" wrapText="1"/>
    </xf>
    <xf numFmtId="172" fontId="38" fillId="0" borderId="0" xfId="49" applyNumberFormat="1" applyFont="1" applyFill="1" applyBorder="1" applyAlignment="1" applyProtection="1">
      <alignment horizontal="right" vertical="center" wrapText="1"/>
    </xf>
    <xf numFmtId="2" fontId="12" fillId="0" borderId="0" xfId="63" applyNumberFormat="1" applyFont="1" applyFill="1" applyBorder="1" applyAlignment="1" applyProtection="1"/>
    <xf numFmtId="167" fontId="38" fillId="0" borderId="0" xfId="63" applyNumberFormat="1" applyFont="1" applyFill="1" applyBorder="1" applyAlignment="1" applyProtection="1">
      <alignment horizontal="right" vertical="center" wrapText="1"/>
    </xf>
    <xf numFmtId="0" fontId="42" fillId="0" borderId="10" xfId="63" applyNumberFormat="1" applyFont="1" applyFill="1" applyBorder="1" applyAlignment="1" applyProtection="1">
      <alignment horizontal="left"/>
      <protection locked="0"/>
    </xf>
    <xf numFmtId="9" fontId="12" fillId="0" borderId="10" xfId="63" applyNumberFormat="1" applyFont="1" applyFill="1" applyBorder="1" applyAlignment="1" applyProtection="1">
      <alignment horizontal="left"/>
    </xf>
    <xf numFmtId="0" fontId="40" fillId="0" borderId="10" xfId="63" applyNumberFormat="1" applyFont="1" applyFill="1" applyBorder="1" applyAlignment="1" applyProtection="1"/>
    <xf numFmtId="169" fontId="40" fillId="0" borderId="10" xfId="63" applyNumberFormat="1" applyFont="1" applyFill="1" applyBorder="1" applyAlignment="1" applyProtection="1"/>
    <xf numFmtId="166" fontId="40" fillId="0" borderId="10" xfId="63" applyNumberFormat="1" applyFont="1" applyFill="1" applyBorder="1" applyAlignment="1" applyProtection="1"/>
    <xf numFmtId="4" fontId="12" fillId="0" borderId="0" xfId="63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>
      <alignment horizontal="center"/>
    </xf>
    <xf numFmtId="4" fontId="12" fillId="0" borderId="0" xfId="60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>
      <alignment horizontal="right" wrapText="1"/>
    </xf>
    <xf numFmtId="0" fontId="12" fillId="0" borderId="0" xfId="63" applyNumberFormat="1" applyFont="1" applyFill="1" applyBorder="1" applyAlignment="1" applyProtection="1">
      <alignment horizontal="right" wrapText="1"/>
    </xf>
    <xf numFmtId="169" fontId="12" fillId="0" borderId="0" xfId="116" applyNumberFormat="1" applyFont="1" applyFill="1" applyBorder="1" applyAlignment="1" applyProtection="1"/>
    <xf numFmtId="0" fontId="8" fillId="0" borderId="11" xfId="0" applyFont="1" applyBorder="1" applyAlignment="1">
      <alignment horizontal="center" wrapText="1"/>
    </xf>
    <xf numFmtId="0" fontId="8" fillId="24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167" fontId="12" fillId="0" borderId="0" xfId="116" applyNumberFormat="1" applyFont="1" applyFill="1" applyBorder="1" applyAlignment="1" applyProtection="1">
      <alignment horizontal="left"/>
    </xf>
    <xf numFmtId="0" fontId="8" fillId="24" borderId="10" xfId="0" applyFont="1" applyFill="1" applyBorder="1" applyAlignment="1">
      <alignment vertical="center"/>
    </xf>
    <xf numFmtId="0" fontId="45" fillId="24" borderId="13" xfId="0" applyFont="1" applyFill="1" applyBorder="1" applyAlignment="1">
      <alignment vertical="center" wrapText="1"/>
    </xf>
    <xf numFmtId="2" fontId="8" fillId="24" borderId="10" xfId="0" applyNumberFormat="1" applyFont="1" applyFill="1" applyBorder="1" applyAlignment="1">
      <alignment vertical="center"/>
    </xf>
    <xf numFmtId="166" fontId="8" fillId="24" borderId="10" xfId="0" applyNumberFormat="1" applyFont="1" applyFill="1" applyBorder="1" applyAlignment="1">
      <alignment vertical="center"/>
    </xf>
    <xf numFmtId="166" fontId="8" fillId="25" borderId="10" xfId="0" applyNumberFormat="1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/>
    </xf>
    <xf numFmtId="166" fontId="8" fillId="0" borderId="10" xfId="0" applyNumberFormat="1" applyFont="1" applyBorder="1" applyAlignment="1">
      <alignment vertical="center"/>
    </xf>
    <xf numFmtId="0" fontId="8" fillId="24" borderId="14" xfId="0" applyFont="1" applyFill="1" applyBorder="1" applyAlignment="1">
      <alignment vertical="center" wrapText="1"/>
    </xf>
    <xf numFmtId="0" fontId="8" fillId="24" borderId="10" xfId="87" applyFont="1" applyFill="1" applyBorder="1" applyAlignment="1">
      <alignment vertical="center" wrapText="1"/>
    </xf>
    <xf numFmtId="0" fontId="8" fillId="24" borderId="11" xfId="0" applyFont="1" applyFill="1" applyBorder="1" applyAlignment="1">
      <alignment vertical="center"/>
    </xf>
    <xf numFmtId="2" fontId="8" fillId="24" borderId="10" xfId="0" applyNumberFormat="1" applyFont="1" applyFill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45" fillId="24" borderId="10" xfId="0" applyFont="1" applyFill="1" applyBorder="1" applyAlignment="1">
      <alignment vertical="center" wrapText="1"/>
    </xf>
    <xf numFmtId="2" fontId="3" fillId="0" borderId="11" xfId="0" applyNumberFormat="1" applyFont="1" applyBorder="1" applyAlignment="1">
      <alignment vertical="center" wrapText="1"/>
    </xf>
    <xf numFmtId="170" fontId="8" fillId="24" borderId="10" xfId="0" applyNumberFormat="1" applyFont="1" applyFill="1" applyBorder="1" applyAlignment="1">
      <alignment vertical="center"/>
    </xf>
    <xf numFmtId="0" fontId="3" fillId="24" borderId="10" xfId="0" applyFont="1" applyFill="1" applyBorder="1" applyAlignment="1">
      <alignment vertical="center"/>
    </xf>
    <xf numFmtId="0" fontId="3" fillId="24" borderId="13" xfId="0" applyFont="1" applyFill="1" applyBorder="1" applyAlignment="1">
      <alignment vertical="center" wrapText="1"/>
    </xf>
    <xf numFmtId="166" fontId="3" fillId="24" borderId="10" xfId="0" applyNumberFormat="1" applyFont="1" applyFill="1" applyBorder="1" applyAlignment="1">
      <alignment vertical="center"/>
    </xf>
    <xf numFmtId="0" fontId="8" fillId="24" borderId="15" xfId="0" applyFont="1" applyFill="1" applyBorder="1" applyAlignment="1">
      <alignment vertical="center" wrapText="1"/>
    </xf>
    <xf numFmtId="0" fontId="8" fillId="24" borderId="16" xfId="0" applyFont="1" applyFill="1" applyBorder="1" applyAlignment="1">
      <alignment vertical="center"/>
    </xf>
    <xf numFmtId="0" fontId="8" fillId="24" borderId="12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0" fontId="3" fillId="25" borderId="10" xfId="0" applyFont="1" applyFill="1" applyBorder="1" applyAlignment="1">
      <alignment vertical="center" wrapText="1"/>
    </xf>
    <xf numFmtId="168" fontId="3" fillId="0" borderId="10" xfId="0" applyNumberFormat="1" applyFont="1" applyFill="1" applyBorder="1" applyAlignment="1">
      <alignment vertical="center"/>
    </xf>
    <xf numFmtId="166" fontId="3" fillId="25" borderId="10" xfId="0" applyNumberFormat="1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vertical="center"/>
    </xf>
    <xf numFmtId="2" fontId="3" fillId="25" borderId="10" xfId="0" applyNumberFormat="1" applyFont="1" applyFill="1" applyBorder="1" applyAlignment="1">
      <alignment vertical="center"/>
    </xf>
    <xf numFmtId="171" fontId="8" fillId="24" borderId="10" xfId="0" applyNumberFormat="1" applyFont="1" applyFill="1" applyBorder="1" applyAlignment="1">
      <alignment vertical="center"/>
    </xf>
    <xf numFmtId="166" fontId="2" fillId="0" borderId="0" xfId="0" applyNumberFormat="1" applyFont="1"/>
    <xf numFmtId="166" fontId="2" fillId="0" borderId="0" xfId="0" applyNumberFormat="1" applyFont="1" applyFill="1"/>
    <xf numFmtId="166" fontId="9" fillId="0" borderId="0" xfId="0" applyNumberFormat="1" applyFont="1"/>
    <xf numFmtId="168" fontId="2" fillId="0" borderId="0" xfId="0" applyNumberFormat="1" applyFont="1"/>
    <xf numFmtId="168" fontId="2" fillId="0" borderId="0" xfId="0" applyNumberFormat="1" applyFont="1" applyFill="1"/>
    <xf numFmtId="0" fontId="47" fillId="0" borderId="0" xfId="0" applyFont="1" applyAlignment="1">
      <alignment horizontal="center" vertical="center"/>
    </xf>
    <xf numFmtId="49" fontId="48" fillId="0" borderId="10" xfId="0" applyNumberFormat="1" applyFont="1" applyBorder="1" applyAlignment="1">
      <alignment horizontal="center"/>
    </xf>
    <xf numFmtId="0" fontId="48" fillId="0" borderId="10" xfId="0" applyFont="1" applyBorder="1" applyAlignment="1">
      <alignment horizontal="center"/>
    </xf>
    <xf numFmtId="0" fontId="49" fillId="0" borderId="10" xfId="0" applyFont="1" applyFill="1" applyBorder="1" applyAlignment="1">
      <alignment vertical="center" wrapText="1"/>
    </xf>
    <xf numFmtId="2" fontId="50" fillId="0" borderId="10" xfId="0" applyNumberFormat="1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vertical="center" wrapText="1"/>
    </xf>
    <xf numFmtId="9" fontId="50" fillId="0" borderId="19" xfId="0" applyNumberFormat="1" applyFont="1" applyFill="1" applyBorder="1" applyAlignment="1">
      <alignment vertical="center" wrapText="1"/>
    </xf>
    <xf numFmtId="2" fontId="51" fillId="0" borderId="10" xfId="0" applyNumberFormat="1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0" fontId="50" fillId="0" borderId="0" xfId="0" applyFont="1" applyFill="1" applyAlignment="1">
      <alignment vertical="center" wrapText="1"/>
    </xf>
    <xf numFmtId="0" fontId="50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55" fillId="25" borderId="10" xfId="64" applyFont="1" applyFill="1" applyBorder="1" applyAlignment="1">
      <alignment horizontal="center" vertical="center"/>
    </xf>
    <xf numFmtId="0" fontId="55" fillId="25" borderId="10" xfId="6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8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12" fillId="0" borderId="0" xfId="60" applyNumberFormat="1" applyFont="1" applyFill="1" applyBorder="1" applyAlignment="1" applyProtection="1">
      <alignment horizontal="center"/>
    </xf>
    <xf numFmtId="166" fontId="52" fillId="0" borderId="10" xfId="0" applyNumberFormat="1" applyFont="1" applyFill="1" applyBorder="1" applyAlignment="1">
      <alignment horizontal="center" vertical="center"/>
    </xf>
    <xf numFmtId="166" fontId="52" fillId="0" borderId="10" xfId="0" applyNumberFormat="1" applyFont="1" applyFill="1" applyBorder="1" applyAlignment="1">
      <alignment horizontal="center" vertical="center" wrapText="1"/>
    </xf>
    <xf numFmtId="0" fontId="3" fillId="25" borderId="10" xfId="128" applyFont="1" applyFill="1" applyBorder="1" applyAlignment="1">
      <alignment horizontal="center" vertical="center" wrapText="1"/>
    </xf>
    <xf numFmtId="166" fontId="3" fillId="25" borderId="10" xfId="0" applyNumberFormat="1" applyFont="1" applyFill="1" applyBorder="1" applyAlignment="1">
      <alignment horizontal="center" vertical="center" wrapText="1"/>
    </xf>
    <xf numFmtId="166" fontId="3" fillId="25" borderId="10" xfId="128" applyNumberFormat="1" applyFont="1" applyFill="1" applyBorder="1" applyAlignment="1">
      <alignment horizontal="center" vertical="center" wrapText="1"/>
    </xf>
    <xf numFmtId="0" fontId="3" fillId="25" borderId="10" xfId="128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center" vertical="center" wrapText="1"/>
    </xf>
    <xf numFmtId="0" fontId="8" fillId="25" borderId="10" xfId="128" applyFont="1" applyFill="1" applyBorder="1" applyAlignment="1">
      <alignment horizontal="left" vertical="center" wrapText="1"/>
    </xf>
    <xf numFmtId="0" fontId="8" fillId="25" borderId="10" xfId="128" applyFont="1" applyFill="1" applyBorder="1" applyAlignment="1">
      <alignment horizontal="center" vertical="center" wrapText="1"/>
    </xf>
    <xf numFmtId="166" fontId="8" fillId="25" borderId="10" xfId="0" applyNumberFormat="1" applyFont="1" applyFill="1" applyBorder="1" applyAlignment="1">
      <alignment horizontal="center" vertical="center" wrapText="1"/>
    </xf>
    <xf numFmtId="168" fontId="3" fillId="24" borderId="10" xfId="0" applyNumberFormat="1" applyFont="1" applyFill="1" applyBorder="1" applyAlignment="1">
      <alignment horizontal="center" vertical="center"/>
    </xf>
    <xf numFmtId="0" fontId="3" fillId="25" borderId="10" xfId="0" applyFont="1" applyFill="1" applyBorder="1" applyAlignment="1">
      <alignment horizontal="center" vertical="center" wrapText="1"/>
    </xf>
    <xf numFmtId="0" fontId="3" fillId="24" borderId="10" xfId="129" applyFont="1" applyFill="1" applyBorder="1" applyAlignment="1">
      <alignment horizontal="left" vertical="center" wrapText="1"/>
    </xf>
    <xf numFmtId="0" fontId="3" fillId="24" borderId="10" xfId="0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center" vertical="center"/>
    </xf>
    <xf numFmtId="0" fontId="5" fillId="25" borderId="10" xfId="128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left" vertical="center" wrapText="1"/>
    </xf>
    <xf numFmtId="0" fontId="54" fillId="25" borderId="10" xfId="128" applyFont="1" applyFill="1" applyBorder="1" applyAlignment="1">
      <alignment horizontal="center" vertical="center" wrapText="1"/>
    </xf>
    <xf numFmtId="0" fontId="52" fillId="0" borderId="10" xfId="128" applyFont="1" applyFill="1" applyBorder="1" applyAlignment="1">
      <alignment horizontal="center" vertical="center" wrapText="1"/>
    </xf>
    <xf numFmtId="2" fontId="52" fillId="0" borderId="10" xfId="0" applyNumberFormat="1" applyFont="1" applyFill="1" applyBorder="1" applyAlignment="1">
      <alignment horizontal="center" vertical="center"/>
    </xf>
    <xf numFmtId="0" fontId="52" fillId="0" borderId="10" xfId="128" applyFont="1" applyFill="1" applyBorder="1" applyAlignment="1">
      <alignment horizontal="left" vertical="center" wrapText="1"/>
    </xf>
    <xf numFmtId="2" fontId="3" fillId="25" borderId="10" xfId="0" applyNumberFormat="1" applyFont="1" applyFill="1" applyBorder="1" applyAlignment="1">
      <alignment horizontal="center" vertical="center"/>
    </xf>
    <xf numFmtId="0" fontId="48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8" fillId="0" borderId="10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left" vertical="center"/>
    </xf>
    <xf numFmtId="0" fontId="3" fillId="25" borderId="17" xfId="0" applyFont="1" applyFill="1" applyBorder="1" applyAlignment="1">
      <alignment horizontal="left" vertical="center"/>
    </xf>
    <xf numFmtId="0" fontId="3" fillId="25" borderId="18" xfId="0" applyFont="1" applyFill="1" applyBorder="1" applyAlignment="1">
      <alignment horizontal="left" vertical="center"/>
    </xf>
    <xf numFmtId="166" fontId="3" fillId="25" borderId="13" xfId="0" applyNumberFormat="1" applyFont="1" applyFill="1" applyBorder="1" applyAlignment="1">
      <alignment horizontal="center" vertical="center"/>
    </xf>
    <xf numFmtId="0" fontId="3" fillId="25" borderId="17" xfId="0" applyFont="1" applyFill="1" applyBorder="1" applyAlignment="1">
      <alignment horizontal="center" vertical="center"/>
    </xf>
    <xf numFmtId="0" fontId="3" fillId="25" borderId="18" xfId="0" applyFont="1" applyFill="1" applyBorder="1" applyAlignment="1">
      <alignment horizontal="center" vertical="center"/>
    </xf>
    <xf numFmtId="166" fontId="3" fillId="25" borderId="13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25" borderId="10" xfId="81" applyFont="1" applyFill="1" applyBorder="1" applyAlignment="1">
      <alignment horizontal="left" vertical="center" wrapText="1"/>
    </xf>
    <xf numFmtId="0" fontId="8" fillId="25" borderId="10" xfId="0" applyFont="1" applyFill="1" applyBorder="1" applyAlignment="1">
      <alignment horizontal="center" vertical="center"/>
    </xf>
    <xf numFmtId="0" fontId="45" fillId="25" borderId="10" xfId="81" applyFont="1" applyFill="1" applyBorder="1" applyAlignment="1">
      <alignment horizontal="center" vertical="center" wrapText="1"/>
    </xf>
    <xf numFmtId="0" fontId="38" fillId="0" borderId="0" xfId="116" applyNumberFormat="1" applyFont="1" applyFill="1" applyBorder="1" applyAlignment="1" applyProtection="1">
      <alignment horizontal="center"/>
    </xf>
    <xf numFmtId="0" fontId="39" fillId="0" borderId="0" xfId="116" applyNumberFormat="1" applyFont="1" applyFill="1" applyBorder="1" applyAlignment="1" applyProtection="1">
      <alignment horizontal="center"/>
    </xf>
    <xf numFmtId="0" fontId="3" fillId="25" borderId="10" xfId="0" applyNumberFormat="1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0" fillId="0" borderId="17" xfId="0" applyNumberFormat="1" applyBorder="1"/>
    <xf numFmtId="0" fontId="0" fillId="0" borderId="18" xfId="0" applyNumberFormat="1" applyBorder="1"/>
    <xf numFmtId="10" fontId="3" fillId="25" borderId="13" xfId="0" applyNumberFormat="1" applyFont="1" applyFill="1" applyBorder="1" applyAlignment="1">
      <alignment horizontal="center" vertical="center" wrapText="1"/>
    </xf>
  </cellXfs>
  <cellStyles count="13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46"/>
    <cellStyle name="Comma 3" xfId="47"/>
    <cellStyle name="Comma 4" xfId="48"/>
    <cellStyle name="Comma 5" xfId="126"/>
    <cellStyle name="Comma_2018t.Grahoviti dproci gaz" xfId="49"/>
    <cellStyle name="Explanatory Text 2" xfId="50"/>
    <cellStyle name="Good 2" xfId="51"/>
    <cellStyle name="Heading 1 2" xfId="52"/>
    <cellStyle name="Heading 2 2" xfId="53"/>
    <cellStyle name="Heading 3 2" xfId="54"/>
    <cellStyle name="Heading 4 2" xfId="55"/>
    <cellStyle name="Input 2" xfId="56"/>
    <cellStyle name="Linked Cell 2" xfId="57"/>
    <cellStyle name="Neutral 2" xfId="58"/>
    <cellStyle name="Normal 10" xfId="59"/>
    <cellStyle name="Normal 10 2" xfId="60"/>
    <cellStyle name="Normal 10_,hrdehajin" xfId="61"/>
    <cellStyle name="Normal 10_++Ketchut xaxahraparak" xfId="62"/>
    <cellStyle name="Normal 10_Jermuk Henapater" xfId="63"/>
    <cellStyle name="Normal 11" xfId="64"/>
    <cellStyle name="Normal 11 2" xfId="127"/>
    <cellStyle name="Normal 12" xfId="125"/>
    <cellStyle name="Normal 2" xfId="65"/>
    <cellStyle name="Normal 2 2" xfId="66"/>
    <cellStyle name="Normal 2 2 2" xfId="67"/>
    <cellStyle name="Normal 2 2 2 2" xfId="132"/>
    <cellStyle name="Normal 2 2 3" xfId="68"/>
    <cellStyle name="Normal 2 2 4" xfId="129"/>
    <cellStyle name="Normal 2 2_1.Aenaverci 2018t.Artur Jura  gaz" xfId="69"/>
    <cellStyle name="Normal 2 3" xfId="70"/>
    <cellStyle name="Normal 2 4" xfId="71"/>
    <cellStyle name="Normal 2 5" xfId="72"/>
    <cellStyle name="Normal 2_1.Aenaverci 2018t.Artur Jura  gaz" xfId="73"/>
    <cellStyle name="Normal 26" xfId="130"/>
    <cellStyle name="Normal 3" xfId="74"/>
    <cellStyle name="Normal 3 2" xfId="75"/>
    <cellStyle name="Normal 3 2 2" xfId="76"/>
    <cellStyle name="Normal 3 3" xfId="77"/>
    <cellStyle name="Normal 3 4" xfId="78"/>
    <cellStyle name="Normal 3_1.Aenaverci 2018t.Artur Jura  gaz" xfId="79"/>
    <cellStyle name="Normal 4" xfId="80"/>
    <cellStyle name="Normal 5" xfId="81"/>
    <cellStyle name="Normal 6" xfId="82"/>
    <cellStyle name="Normal 7" xfId="83"/>
    <cellStyle name="Normal 7 2" xfId="84"/>
    <cellStyle name="Normal 8" xfId="85"/>
    <cellStyle name="Normal 9" xfId="86"/>
    <cellStyle name="Normal_Asfalt  2" xfId="87"/>
    <cellStyle name="Normal_Asfalt  2 2" xfId="128"/>
    <cellStyle name="Note 2" xfId="88"/>
    <cellStyle name="Output 2" xfId="89"/>
    <cellStyle name="Percent 2" xfId="90"/>
    <cellStyle name="Title 2" xfId="91"/>
    <cellStyle name="Total 2" xfId="92"/>
    <cellStyle name="Warning Text 2" xfId="93"/>
    <cellStyle name="Акцент1" xfId="94"/>
    <cellStyle name="Акцент2" xfId="95"/>
    <cellStyle name="Акцент3" xfId="96"/>
    <cellStyle name="Акцент4" xfId="97"/>
    <cellStyle name="Акцент5" xfId="98"/>
    <cellStyle name="Акцент6" xfId="99"/>
    <cellStyle name="Ввод " xfId="100"/>
    <cellStyle name="Вывод" xfId="101"/>
    <cellStyle name="Вычисление" xfId="102"/>
    <cellStyle name="Заголовок 1" xfId="103"/>
    <cellStyle name="Заголовок 2" xfId="104"/>
    <cellStyle name="Заголовок 3" xfId="105"/>
    <cellStyle name="Заголовок 4" xfId="106"/>
    <cellStyle name="Итог" xfId="107"/>
    <cellStyle name="Контрольная ячейка" xfId="108"/>
    <cellStyle name="Название" xfId="109"/>
    <cellStyle name="Нейтральный" xfId="110"/>
    <cellStyle name="Обычный" xfId="0" builtinId="0"/>
    <cellStyle name="Обычный 2" xfId="111"/>
    <cellStyle name="Обычный 2 2" xfId="112"/>
    <cellStyle name="Обычный 2 3" xfId="131"/>
    <cellStyle name="Обычный 3" xfId="113"/>
    <cellStyle name="Обычный 3 2" xfId="114"/>
    <cellStyle name="Обычный 3_11.2016t popoxvac amensverci Hajk 88865 zoramas" xfId="115"/>
    <cellStyle name="Обычный_TIGRAN1SM 2_Jermuk Henapater" xfId="116"/>
    <cellStyle name="Плохой" xfId="117"/>
    <cellStyle name="Пояснение" xfId="118"/>
    <cellStyle name="Примечание" xfId="119"/>
    <cellStyle name="Связанная ячейка" xfId="120"/>
    <cellStyle name="Стиль 1" xfId="121"/>
    <cellStyle name="Текст предупреждения" xfId="122"/>
    <cellStyle name="Финансовый 2" xfId="123"/>
    <cellStyle name="Хороший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e4f7e7d69931fb/GYUMRI%20BCP%2007.08.2019/REV%20-%204%2014.09.2019/PDF%20REV%204/Verci%202019t.Aaik%20mngoner/108mankapartez%20nakhahashiv%2016.07.2019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 "/>
      <sheetName val="Obyekt 1"/>
      <sheetName val="1-1+"/>
      <sheetName val="1-2+"/>
      <sheetName val="1-3+"/>
      <sheetName val="1-4+"/>
      <sheetName val="1-5+"/>
      <sheetName val="1-6+"/>
      <sheetName val="1-7+"/>
      <sheetName val="1-8+"/>
      <sheetName val="1-9+"/>
      <sheetName val="1-10+"/>
      <sheetName val="1-11+"/>
      <sheetName val="2+"/>
      <sheetName val="3+"/>
      <sheetName val="4"/>
      <sheetName val="Caval miavor gne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07">
          <cell r="G5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Zeros="0" topLeftCell="A16" zoomScaleNormal="115" zoomScaleSheetLayoutView="100" workbookViewId="0">
      <selection activeCell="L4" sqref="L4:L72"/>
    </sheetView>
  </sheetViews>
  <sheetFormatPr defaultRowHeight="12.75" outlineLevelRow="1"/>
  <cols>
    <col min="1" max="1" width="22.140625" style="12" customWidth="1"/>
    <col min="2" max="2" width="61" style="12" customWidth="1"/>
    <col min="3" max="3" width="12.7109375" style="12" customWidth="1"/>
    <col min="4" max="4" width="12.7109375" style="60" customWidth="1"/>
    <col min="5" max="5" width="11.7109375" style="12" customWidth="1"/>
    <col min="6" max="6" width="12.42578125" style="12" customWidth="1"/>
    <col min="7" max="7" width="11.7109375" style="12" bestFit="1" customWidth="1"/>
    <col min="8" max="8" width="12.42578125" style="13" customWidth="1"/>
    <col min="9" max="9" width="16.7109375" style="12" bestFit="1" customWidth="1"/>
    <col min="10" max="16384" width="9.140625" style="12"/>
  </cols>
  <sheetData>
    <row r="1" spans="1:9" s="2" customFormat="1">
      <c r="A1" s="10" t="s">
        <v>12</v>
      </c>
      <c r="B1" s="3"/>
      <c r="C1" s="121"/>
      <c r="D1" s="121"/>
      <c r="E1" s="121"/>
      <c r="F1" s="121"/>
    </row>
    <row r="2" spans="1:9" s="2" customFormat="1">
      <c r="C2" s="118"/>
      <c r="D2" s="118"/>
      <c r="E2" s="118"/>
      <c r="F2" s="118"/>
    </row>
    <row r="3" spans="1:9" s="2" customFormat="1" ht="33.75" customHeight="1">
      <c r="A3" s="10" t="s">
        <v>0</v>
      </c>
      <c r="B3" s="122" t="s">
        <v>63</v>
      </c>
      <c r="C3" s="123"/>
      <c r="D3" s="123"/>
      <c r="E3" s="123"/>
      <c r="F3" s="123"/>
    </row>
    <row r="4" spans="1:9" s="2" customFormat="1" ht="14.25">
      <c r="A4" s="10"/>
      <c r="B4" s="123"/>
      <c r="C4" s="123"/>
      <c r="D4" s="123"/>
      <c r="E4" s="123"/>
      <c r="F4" s="123"/>
    </row>
    <row r="5" spans="1:9">
      <c r="A5" s="11"/>
      <c r="B5" s="168" t="s">
        <v>13</v>
      </c>
      <c r="C5" s="168"/>
      <c r="D5" s="168"/>
      <c r="E5" s="11"/>
      <c r="F5" s="11"/>
    </row>
    <row r="6" spans="1:9">
      <c r="A6" s="11"/>
      <c r="B6" s="169"/>
      <c r="C6" s="169"/>
      <c r="D6" s="169"/>
      <c r="E6" s="169"/>
      <c r="F6" s="11"/>
    </row>
    <row r="7" spans="1:9">
      <c r="A7" s="11"/>
      <c r="B7" s="11"/>
      <c r="C7" s="14" t="s">
        <v>14</v>
      </c>
      <c r="D7" s="11"/>
      <c r="E7" s="64" t="e">
        <f>F24</f>
        <v>#REF!</v>
      </c>
      <c r="F7" s="14" t="s">
        <v>3</v>
      </c>
    </row>
    <row r="8" spans="1:9" ht="39.75" customHeight="1">
      <c r="A8" s="15" t="s">
        <v>1</v>
      </c>
      <c r="B8" s="16" t="s">
        <v>15</v>
      </c>
      <c r="C8" s="17" t="s">
        <v>16</v>
      </c>
      <c r="D8" s="18" t="s">
        <v>17</v>
      </c>
      <c r="E8" s="17" t="s">
        <v>18</v>
      </c>
      <c r="F8" s="17" t="s">
        <v>19</v>
      </c>
    </row>
    <row r="9" spans="1:9" ht="14.1" customHeight="1" outlineLevel="1">
      <c r="A9" s="19"/>
      <c r="B9" s="20">
        <v>2</v>
      </c>
      <c r="C9" s="21">
        <v>3</v>
      </c>
      <c r="D9" s="21">
        <v>4</v>
      </c>
      <c r="E9" s="21">
        <v>5</v>
      </c>
      <c r="F9" s="21">
        <v>6</v>
      </c>
    </row>
    <row r="10" spans="1:9" ht="25.5" customHeight="1" outlineLevel="1">
      <c r="A10" s="22" t="s">
        <v>44</v>
      </c>
      <c r="B10" s="23" t="s">
        <v>45</v>
      </c>
      <c r="C10" s="24" t="e">
        <f>F10-D10</f>
        <v>#REF!</v>
      </c>
      <c r="D10" s="24"/>
      <c r="E10" s="25"/>
      <c r="F10" s="24" t="e">
        <f>#REF!</f>
        <v>#REF!</v>
      </c>
    </row>
    <row r="11" spans="1:9" s="29" customFormat="1" ht="14.1" customHeight="1" outlineLevel="1">
      <c r="A11" s="26"/>
      <c r="B11" s="27" t="s">
        <v>20</v>
      </c>
      <c r="C11" s="28" t="e">
        <f>SUM(C10:C10)</f>
        <v>#REF!</v>
      </c>
      <c r="D11" s="28">
        <f>SUM(D10:D10)</f>
        <v>0</v>
      </c>
      <c r="E11" s="28"/>
      <c r="F11" s="28" t="e">
        <f>SUM(C11:E11)</f>
        <v>#REF!</v>
      </c>
      <c r="H11" s="30"/>
      <c r="I11" s="31"/>
    </row>
    <row r="12" spans="1:9" s="31" customFormat="1" ht="13.5" customHeight="1" outlineLevel="1">
      <c r="A12" s="32">
        <v>1.5E-3</v>
      </c>
      <c r="B12" s="33" t="s">
        <v>21</v>
      </c>
      <c r="C12" s="34" t="e">
        <f>+C11*A12</f>
        <v>#REF!</v>
      </c>
      <c r="D12" s="34"/>
      <c r="E12" s="34"/>
      <c r="F12" s="34" t="e">
        <f t="shared" ref="F12:F17" si="0">SUM(C12:E12)</f>
        <v>#REF!</v>
      </c>
      <c r="H12" s="30"/>
    </row>
    <row r="13" spans="1:9" s="29" customFormat="1" ht="14.1" customHeight="1" outlineLevel="1">
      <c r="A13" s="26"/>
      <c r="B13" s="27" t="s">
        <v>20</v>
      </c>
      <c r="C13" s="28" t="e">
        <f>C11+C12</f>
        <v>#REF!</v>
      </c>
      <c r="D13" s="28">
        <f>D11+D12</f>
        <v>0</v>
      </c>
      <c r="E13" s="28"/>
      <c r="F13" s="28" t="e">
        <f t="shared" si="0"/>
        <v>#REF!</v>
      </c>
      <c r="H13" s="30"/>
      <c r="I13" s="31"/>
    </row>
    <row r="14" spans="1:9" s="31" customFormat="1" ht="13.5" customHeight="1" outlineLevel="1">
      <c r="A14" s="32">
        <v>1.4999999999999999E-2</v>
      </c>
      <c r="B14" s="33" t="s">
        <v>22</v>
      </c>
      <c r="C14" s="34" t="e">
        <f>C13*A14</f>
        <v>#REF!</v>
      </c>
      <c r="D14" s="34"/>
      <c r="E14" s="34"/>
      <c r="F14" s="34" t="e">
        <f t="shared" si="0"/>
        <v>#REF!</v>
      </c>
      <c r="H14" s="30"/>
    </row>
    <row r="15" spans="1:9" s="38" customFormat="1" ht="13.5" customHeight="1" outlineLevel="1">
      <c r="A15" s="35"/>
      <c r="B15" s="36" t="s">
        <v>20</v>
      </c>
      <c r="C15" s="37" t="e">
        <f>C13+C14</f>
        <v>#REF!</v>
      </c>
      <c r="D15" s="37">
        <f>D13</f>
        <v>0</v>
      </c>
      <c r="E15" s="37"/>
      <c r="F15" s="37" t="e">
        <f t="shared" si="0"/>
        <v>#REF!</v>
      </c>
      <c r="H15" s="39"/>
      <c r="I15" s="40"/>
    </row>
    <row r="16" spans="1:9" s="31" customFormat="1" ht="14.1" customHeight="1" outlineLevel="1">
      <c r="A16" s="32">
        <v>8.0000000000000002E-3</v>
      </c>
      <c r="B16" s="33" t="s">
        <v>23</v>
      </c>
      <c r="C16" s="41" t="e">
        <f>C15*A16</f>
        <v>#REF!</v>
      </c>
      <c r="D16" s="41"/>
      <c r="E16" s="41"/>
      <c r="F16" s="41" t="e">
        <f t="shared" si="0"/>
        <v>#REF!</v>
      </c>
      <c r="H16" s="30"/>
      <c r="I16" s="42"/>
    </row>
    <row r="17" spans="1:9" s="29" customFormat="1" ht="14.1" customHeight="1" outlineLevel="1">
      <c r="A17" s="26"/>
      <c r="B17" s="27" t="s">
        <v>20</v>
      </c>
      <c r="C17" s="43" t="e">
        <f>C15+C16</f>
        <v>#REF!</v>
      </c>
      <c r="D17" s="43">
        <f>D15</f>
        <v>0</v>
      </c>
      <c r="E17" s="43">
        <f>SUM(E16:E16)</f>
        <v>0</v>
      </c>
      <c r="F17" s="43" t="e">
        <f t="shared" si="0"/>
        <v>#REF!</v>
      </c>
      <c r="G17" s="44"/>
      <c r="H17" s="30"/>
      <c r="I17" s="42"/>
    </row>
    <row r="18" spans="1:9" s="31" customFormat="1" ht="14.1" customHeight="1" outlineLevel="1">
      <c r="A18" s="32">
        <v>0.01</v>
      </c>
      <c r="B18" s="33" t="s">
        <v>24</v>
      </c>
      <c r="C18" s="41"/>
      <c r="D18" s="41"/>
      <c r="E18" s="41"/>
      <c r="F18" s="41">
        <f>SUM(E18)</f>
        <v>0</v>
      </c>
      <c r="H18" s="30"/>
    </row>
    <row r="19" spans="1:9" s="31" customFormat="1" ht="14.1" customHeight="1" outlineLevel="1">
      <c r="A19" s="32">
        <v>6.0000000000000001E-3</v>
      </c>
      <c r="B19" s="33" t="s">
        <v>25</v>
      </c>
      <c r="C19" s="41"/>
      <c r="D19" s="41"/>
      <c r="E19" s="41"/>
      <c r="F19" s="41">
        <f>SUM(E19)</f>
        <v>0</v>
      </c>
      <c r="H19" s="30"/>
    </row>
    <row r="20" spans="1:9" s="29" customFormat="1" ht="14.1" customHeight="1" outlineLevel="1">
      <c r="A20" s="26"/>
      <c r="B20" s="27" t="s">
        <v>20</v>
      </c>
      <c r="C20" s="28" t="e">
        <f>C17</f>
        <v>#REF!</v>
      </c>
      <c r="D20" s="28">
        <f>D17</f>
        <v>0</v>
      </c>
      <c r="E20" s="43">
        <f>SUM(E18:E19)</f>
        <v>0</v>
      </c>
      <c r="F20" s="28" t="e">
        <f>SUM(C20:E20)</f>
        <v>#REF!</v>
      </c>
      <c r="G20" s="44">
        <f>'[1]Caval miavor gnerov'!G507</f>
        <v>0</v>
      </c>
      <c r="H20" s="30"/>
      <c r="I20" s="31"/>
    </row>
    <row r="21" spans="1:9" s="31" customFormat="1" ht="14.1" customHeight="1" outlineLevel="1">
      <c r="A21" s="32">
        <v>1.4999999999999999E-2</v>
      </c>
      <c r="B21" s="33" t="s">
        <v>26</v>
      </c>
      <c r="C21" s="41" t="e">
        <f>+C20*A21</f>
        <v>#REF!</v>
      </c>
      <c r="D21" s="41">
        <f>D20*A21</f>
        <v>0</v>
      </c>
      <c r="E21" s="41">
        <f>+E20*A21</f>
        <v>0</v>
      </c>
      <c r="F21" s="41" t="e">
        <f>SUM(C21:E21)</f>
        <v>#REF!</v>
      </c>
      <c r="H21" s="45"/>
    </row>
    <row r="22" spans="1:9" s="29" customFormat="1" ht="14.1" customHeight="1" outlineLevel="1">
      <c r="A22" s="26"/>
      <c r="B22" s="27" t="s">
        <v>20</v>
      </c>
      <c r="C22" s="28" t="e">
        <f>C20+C21</f>
        <v>#REF!</v>
      </c>
      <c r="D22" s="28">
        <f>D20+D21</f>
        <v>0</v>
      </c>
      <c r="E22" s="28">
        <f>E20+E21</f>
        <v>0</v>
      </c>
      <c r="F22" s="28" t="e">
        <f>SUM(C22:E22)</f>
        <v>#REF!</v>
      </c>
      <c r="H22" s="46"/>
    </row>
    <row r="23" spans="1:9" s="31" customFormat="1" ht="14.1" customHeight="1" outlineLevel="1">
      <c r="A23" s="32">
        <v>0.2</v>
      </c>
      <c r="B23" s="33" t="s">
        <v>27</v>
      </c>
      <c r="C23" s="41" t="e">
        <f>+C22*A23</f>
        <v>#REF!</v>
      </c>
      <c r="D23" s="41">
        <f>D22*A23</f>
        <v>0</v>
      </c>
      <c r="E23" s="41">
        <f>+E22*A23</f>
        <v>0</v>
      </c>
      <c r="F23" s="41" t="e">
        <f>SUM(C23:E23)</f>
        <v>#REF!</v>
      </c>
      <c r="G23" s="47"/>
      <c r="H23" s="48"/>
    </row>
    <row r="24" spans="1:9" s="29" customFormat="1" ht="14.1" customHeight="1" outlineLevel="1">
      <c r="A24" s="49"/>
      <c r="B24" s="27" t="s">
        <v>20</v>
      </c>
      <c r="C24" s="43" t="e">
        <f>SUM(C22:C23)</f>
        <v>#REF!</v>
      </c>
      <c r="D24" s="43">
        <f>D22+D23</f>
        <v>0</v>
      </c>
      <c r="E24" s="43">
        <f>SUM(E22:E23)</f>
        <v>0</v>
      </c>
      <c r="F24" s="28" t="e">
        <f>SUM(C24:E24)</f>
        <v>#REF!</v>
      </c>
      <c r="H24" s="30" t="e">
        <f>+F24/1.2/1.11</f>
        <v>#REF!</v>
      </c>
    </row>
    <row r="25" spans="1:9" s="31" customFormat="1">
      <c r="A25" s="50"/>
      <c r="B25" s="51"/>
      <c r="C25" s="51"/>
      <c r="D25" s="52"/>
      <c r="E25" s="51"/>
      <c r="F25" s="53"/>
      <c r="H25" s="30"/>
    </row>
    <row r="26" spans="1:9" s="31" customFormat="1">
      <c r="D26" s="42"/>
      <c r="H26" s="30"/>
      <c r="I26" s="54"/>
    </row>
    <row r="27" spans="1:9" s="31" customFormat="1">
      <c r="D27" s="42"/>
      <c r="H27" s="30"/>
    </row>
    <row r="28" spans="1:9" s="31" customFormat="1">
      <c r="D28" s="42"/>
      <c r="F28" s="54"/>
      <c r="H28" s="30"/>
    </row>
    <row r="29" spans="1:9" s="55" customFormat="1">
      <c r="B29" s="56"/>
      <c r="C29" s="124"/>
      <c r="D29" s="124"/>
      <c r="F29" s="57"/>
      <c r="H29" s="58"/>
    </row>
    <row r="30" spans="1:9" s="31" customFormat="1">
      <c r="D30" s="42"/>
      <c r="F30" s="54"/>
      <c r="H30" s="59"/>
    </row>
    <row r="31" spans="1:9" s="55" customFormat="1">
      <c r="B31" s="56"/>
      <c r="C31" s="124"/>
      <c r="D31" s="124"/>
      <c r="F31" s="57"/>
      <c r="H31" s="58"/>
    </row>
    <row r="32" spans="1:9" s="31" customFormat="1">
      <c r="D32" s="42"/>
      <c r="H32" s="59"/>
    </row>
    <row r="33" spans="4:8" s="31" customFormat="1">
      <c r="D33" s="42"/>
      <c r="F33" s="54"/>
      <c r="H33" s="59"/>
    </row>
  </sheetData>
  <mergeCells count="8">
    <mergeCell ref="C29:D29"/>
    <mergeCell ref="C31:D31"/>
    <mergeCell ref="C1:F1"/>
    <mergeCell ref="C2:F2"/>
    <mergeCell ref="B3:F3"/>
    <mergeCell ref="B4:F4"/>
    <mergeCell ref="B5:D5"/>
    <mergeCell ref="B6:E6"/>
  </mergeCells>
  <pageMargins left="0.74803149606299213" right="0.55118110236220474" top="0.51181102362204722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82"/>
  <sheetViews>
    <sheetView showZeros="0" topLeftCell="A49" workbookViewId="0">
      <selection activeCell="L4" sqref="L4:L72"/>
    </sheetView>
  </sheetViews>
  <sheetFormatPr defaultRowHeight="12.75"/>
  <cols>
    <col min="1" max="1" width="3.140625" style="1" customWidth="1"/>
    <col min="2" max="2" width="27.7109375" style="1" customWidth="1"/>
    <col min="3" max="3" width="3.85546875" style="1" customWidth="1"/>
    <col min="4" max="4" width="8" style="1" customWidth="1"/>
    <col min="5" max="5" width="7" style="1" customWidth="1"/>
    <col min="6" max="6" width="9.7109375" style="1" customWidth="1"/>
    <col min="7" max="7" width="9.140625" style="1"/>
    <col min="8" max="8" width="12.42578125" style="1" customWidth="1"/>
    <col min="9" max="9" width="9.140625" style="1"/>
    <col min="10" max="10" width="13.5703125" style="1" customWidth="1"/>
    <col min="11" max="11" width="9.140625" style="1"/>
    <col min="12" max="13" width="9.140625" style="96"/>
    <col min="14" max="16384" width="9.140625" style="1"/>
  </cols>
  <sheetData>
    <row r="1" spans="1:13">
      <c r="A1" s="61">
        <v>1</v>
      </c>
      <c r="B1" s="61">
        <v>3</v>
      </c>
      <c r="C1" s="61">
        <v>4</v>
      </c>
      <c r="D1" s="61">
        <v>5</v>
      </c>
      <c r="E1" s="61">
        <v>6</v>
      </c>
      <c r="F1" s="61">
        <v>16</v>
      </c>
    </row>
    <row r="2" spans="1:13" s="8" customFormat="1" ht="9.75" customHeight="1">
      <c r="A2" s="65"/>
      <c r="B2" s="66" t="s">
        <v>29</v>
      </c>
      <c r="C2" s="65"/>
      <c r="D2" s="67"/>
      <c r="E2" s="68">
        <v>0</v>
      </c>
      <c r="F2" s="69">
        <v>0</v>
      </c>
      <c r="L2" s="97"/>
      <c r="M2" s="97"/>
    </row>
    <row r="3" spans="1:13" s="8" customFormat="1" ht="18.75" customHeight="1">
      <c r="A3" s="65"/>
      <c r="B3" s="66" t="s">
        <v>48</v>
      </c>
      <c r="C3" s="65"/>
      <c r="D3" s="67"/>
      <c r="E3" s="68">
        <v>0</v>
      </c>
      <c r="F3" s="69">
        <v>0</v>
      </c>
      <c r="L3" s="97"/>
      <c r="M3" s="97"/>
    </row>
    <row r="4" spans="1:13" ht="15.75" customHeight="1">
      <c r="A4" s="70">
        <v>24</v>
      </c>
      <c r="B4" s="71" t="s">
        <v>47</v>
      </c>
      <c r="C4" s="72" t="s">
        <v>30</v>
      </c>
      <c r="D4" s="73">
        <v>1062.5045749999999</v>
      </c>
      <c r="E4" s="68">
        <v>3.4622682080000007</v>
      </c>
      <c r="F4" s="69">
        <v>3678.6758108770523</v>
      </c>
      <c r="I4" s="1" t="e">
        <f>+E4*$F$77</f>
        <v>#REF!</v>
      </c>
      <c r="J4" s="1" t="e">
        <f>+I4*D4</f>
        <v>#REF!</v>
      </c>
      <c r="L4" s="96" t="e">
        <f>+ROUND(I4,3)</f>
        <v>#REF!</v>
      </c>
      <c r="M4" s="96" t="e">
        <f>+L4*D4</f>
        <v>#REF!</v>
      </c>
    </row>
    <row r="5" spans="1:13" ht="14.25" customHeight="1">
      <c r="A5" s="70">
        <v>25</v>
      </c>
      <c r="B5" s="74" t="s">
        <v>34</v>
      </c>
      <c r="C5" s="75" t="s">
        <v>10</v>
      </c>
      <c r="D5" s="76">
        <v>11224.156499999999</v>
      </c>
      <c r="E5" s="68">
        <v>1.3392104164800001</v>
      </c>
      <c r="F5" s="69">
        <v>15031.507301001699</v>
      </c>
      <c r="I5" s="1" t="e">
        <f t="shared" ref="I5:I68" si="0">+E5*$F$77</f>
        <v>#REF!</v>
      </c>
      <c r="J5" s="1" t="e">
        <f t="shared" ref="J5:J68" si="1">+I5*D5</f>
        <v>#REF!</v>
      </c>
      <c r="L5" s="96" t="e">
        <f t="shared" ref="L5:L68" si="2">+ROUND(I5,3)</f>
        <v>#REF!</v>
      </c>
      <c r="M5" s="96" t="e">
        <f t="shared" ref="M5:M68" si="3">+L5*D5</f>
        <v>#REF!</v>
      </c>
    </row>
    <row r="6" spans="1:13" ht="14.25" customHeight="1">
      <c r="A6" s="70">
        <v>26</v>
      </c>
      <c r="B6" s="75" t="s">
        <v>31</v>
      </c>
      <c r="C6" s="75" t="s">
        <v>10</v>
      </c>
      <c r="D6" s="77">
        <v>11224.156499999999</v>
      </c>
      <c r="E6" s="68">
        <v>1.2814155577894402</v>
      </c>
      <c r="F6" s="69">
        <v>14382.80876216347</v>
      </c>
      <c r="I6" s="1" t="e">
        <f t="shared" si="0"/>
        <v>#REF!</v>
      </c>
      <c r="J6" s="1" t="e">
        <f t="shared" si="1"/>
        <v>#REF!</v>
      </c>
      <c r="L6" s="96" t="e">
        <f t="shared" si="2"/>
        <v>#REF!</v>
      </c>
      <c r="M6" s="96" t="e">
        <f t="shared" si="3"/>
        <v>#REF!</v>
      </c>
    </row>
    <row r="7" spans="1:13" ht="22.5" customHeight="1">
      <c r="A7" s="70">
        <v>27</v>
      </c>
      <c r="B7" s="75" t="s">
        <v>32</v>
      </c>
      <c r="C7" s="75" t="s">
        <v>10</v>
      </c>
      <c r="D7" s="77">
        <v>11224.156499999999</v>
      </c>
      <c r="E7" s="68">
        <v>4.5260097348000006</v>
      </c>
      <c r="F7" s="69">
        <v>50800.641583918696</v>
      </c>
      <c r="I7" s="1" t="e">
        <f t="shared" si="0"/>
        <v>#REF!</v>
      </c>
      <c r="J7" s="1" t="e">
        <f t="shared" si="1"/>
        <v>#REF!</v>
      </c>
      <c r="L7" s="96" t="e">
        <f t="shared" si="2"/>
        <v>#REF!</v>
      </c>
      <c r="M7" s="96" t="e">
        <f t="shared" si="3"/>
        <v>#REF!</v>
      </c>
    </row>
    <row r="8" spans="1:13" ht="24" customHeight="1">
      <c r="A8" s="70">
        <v>28</v>
      </c>
      <c r="B8" s="75" t="s">
        <v>33</v>
      </c>
      <c r="C8" s="75" t="s">
        <v>10</v>
      </c>
      <c r="D8" s="77">
        <v>11224.156499999999</v>
      </c>
      <c r="E8" s="68">
        <v>2.7912000148000007</v>
      </c>
      <c r="F8" s="69">
        <v>31328.865788917523</v>
      </c>
      <c r="I8" s="1" t="e">
        <f t="shared" si="0"/>
        <v>#REF!</v>
      </c>
      <c r="J8" s="1" t="e">
        <f t="shared" si="1"/>
        <v>#REF!</v>
      </c>
      <c r="L8" s="96" t="e">
        <f t="shared" si="2"/>
        <v>#REF!</v>
      </c>
      <c r="M8" s="96" t="e">
        <f t="shared" si="3"/>
        <v>#REF!</v>
      </c>
    </row>
    <row r="9" spans="1:13" s="8" customFormat="1" ht="18.75" customHeight="1">
      <c r="A9" s="65"/>
      <c r="B9" s="66" t="s">
        <v>64</v>
      </c>
      <c r="C9" s="65"/>
      <c r="D9" s="67"/>
      <c r="E9" s="68">
        <v>0</v>
      </c>
      <c r="F9" s="69">
        <v>0</v>
      </c>
      <c r="I9" s="1" t="e">
        <f t="shared" si="0"/>
        <v>#REF!</v>
      </c>
      <c r="J9" s="1" t="e">
        <f t="shared" si="1"/>
        <v>#REF!</v>
      </c>
      <c r="L9" s="96" t="e">
        <f t="shared" si="2"/>
        <v>#REF!</v>
      </c>
      <c r="M9" s="96" t="e">
        <f t="shared" si="3"/>
        <v>#REF!</v>
      </c>
    </row>
    <row r="10" spans="1:13" ht="15.75" customHeight="1">
      <c r="A10" s="70">
        <v>29</v>
      </c>
      <c r="B10" s="71" t="s">
        <v>49</v>
      </c>
      <c r="C10" s="72" t="s">
        <v>30</v>
      </c>
      <c r="D10" s="73">
        <v>2760.4319999999998</v>
      </c>
      <c r="E10" s="68">
        <v>3.4622682080000007</v>
      </c>
      <c r="F10" s="69">
        <v>9557.3559539458565</v>
      </c>
      <c r="I10" s="1" t="e">
        <f t="shared" si="0"/>
        <v>#REF!</v>
      </c>
      <c r="J10" s="1" t="e">
        <f t="shared" si="1"/>
        <v>#REF!</v>
      </c>
      <c r="L10" s="96" t="e">
        <f t="shared" si="2"/>
        <v>#REF!</v>
      </c>
      <c r="M10" s="96" t="e">
        <f t="shared" si="3"/>
        <v>#REF!</v>
      </c>
    </row>
    <row r="11" spans="1:13" ht="14.25" customHeight="1">
      <c r="A11" s="70">
        <v>30</v>
      </c>
      <c r="B11" s="75" t="s">
        <v>50</v>
      </c>
      <c r="C11" s="75" t="s">
        <v>10</v>
      </c>
      <c r="D11" s="77">
        <v>23003.599999999999</v>
      </c>
      <c r="E11" s="68">
        <v>1.5153959140800002</v>
      </c>
      <c r="F11" s="69">
        <v>34859.561449130691</v>
      </c>
      <c r="I11" s="1" t="e">
        <f t="shared" si="0"/>
        <v>#REF!</v>
      </c>
      <c r="J11" s="1" t="e">
        <f t="shared" si="1"/>
        <v>#REF!</v>
      </c>
      <c r="L11" s="96" t="e">
        <f t="shared" si="2"/>
        <v>#REF!</v>
      </c>
      <c r="M11" s="96" t="e">
        <f t="shared" si="3"/>
        <v>#REF!</v>
      </c>
    </row>
    <row r="12" spans="1:13" ht="14.25" customHeight="1">
      <c r="A12" s="70">
        <v>31</v>
      </c>
      <c r="B12" s="74" t="s">
        <v>51</v>
      </c>
      <c r="C12" s="75" t="s">
        <v>10</v>
      </c>
      <c r="D12" s="77">
        <v>23003.599999999999</v>
      </c>
      <c r="E12" s="68">
        <v>1.1630249188800001</v>
      </c>
      <c r="F12" s="69">
        <v>26753.760023947969</v>
      </c>
      <c r="G12" s="7"/>
      <c r="I12" s="1" t="e">
        <f t="shared" si="0"/>
        <v>#REF!</v>
      </c>
      <c r="J12" s="1" t="e">
        <f t="shared" si="1"/>
        <v>#REF!</v>
      </c>
      <c r="L12" s="96" t="e">
        <f t="shared" si="2"/>
        <v>#REF!</v>
      </c>
      <c r="M12" s="96" t="e">
        <f t="shared" si="3"/>
        <v>#REF!</v>
      </c>
    </row>
    <row r="13" spans="1:13" ht="12" customHeight="1">
      <c r="A13" s="70">
        <v>32</v>
      </c>
      <c r="B13" s="62" t="s">
        <v>57</v>
      </c>
      <c r="C13" s="65" t="s">
        <v>30</v>
      </c>
      <c r="D13" s="65">
        <v>5980.94</v>
      </c>
      <c r="E13" s="68">
        <v>46.054374864755211</v>
      </c>
      <c r="F13" s="69">
        <v>275448.45280360902</v>
      </c>
      <c r="I13" s="1" t="e">
        <f t="shared" si="0"/>
        <v>#REF!</v>
      </c>
      <c r="J13" s="1" t="e">
        <f t="shared" si="1"/>
        <v>#REF!</v>
      </c>
      <c r="L13" s="96" t="e">
        <f t="shared" si="2"/>
        <v>#REF!</v>
      </c>
      <c r="M13" s="96" t="e">
        <f t="shared" si="3"/>
        <v>#REF!</v>
      </c>
    </row>
    <row r="14" spans="1:13" ht="12.75" customHeight="1">
      <c r="A14" s="70">
        <v>33</v>
      </c>
      <c r="B14" s="9" t="s">
        <v>35</v>
      </c>
      <c r="C14" s="78" t="s">
        <v>7</v>
      </c>
      <c r="D14" s="78">
        <v>10130</v>
      </c>
      <c r="E14" s="68">
        <v>3.8424562423808011</v>
      </c>
      <c r="F14" s="69">
        <v>38924.081735317515</v>
      </c>
      <c r="I14" s="1" t="e">
        <f t="shared" si="0"/>
        <v>#REF!</v>
      </c>
      <c r="J14" s="1" t="e">
        <f t="shared" si="1"/>
        <v>#REF!</v>
      </c>
      <c r="L14" s="96" t="e">
        <f t="shared" si="2"/>
        <v>#REF!</v>
      </c>
      <c r="M14" s="96" t="e">
        <f t="shared" si="3"/>
        <v>#REF!</v>
      </c>
    </row>
    <row r="15" spans="1:13" ht="12.75" customHeight="1">
      <c r="A15" s="70">
        <v>34</v>
      </c>
      <c r="B15" s="62" t="s">
        <v>59</v>
      </c>
      <c r="C15" s="65" t="s">
        <v>5</v>
      </c>
      <c r="D15" s="65">
        <v>22.12</v>
      </c>
      <c r="E15" s="68">
        <v>383.04900760000004</v>
      </c>
      <c r="F15" s="69">
        <v>8473.0440481120004</v>
      </c>
      <c r="I15" s="1" t="e">
        <f t="shared" si="0"/>
        <v>#REF!</v>
      </c>
      <c r="J15" s="1" t="e">
        <f t="shared" si="1"/>
        <v>#REF!</v>
      </c>
      <c r="L15" s="96" t="e">
        <f t="shared" si="2"/>
        <v>#REF!</v>
      </c>
      <c r="M15" s="96" t="e">
        <f t="shared" si="3"/>
        <v>#REF!</v>
      </c>
    </row>
    <row r="16" spans="1:13" ht="12.75" customHeight="1">
      <c r="A16" s="70">
        <v>35</v>
      </c>
      <c r="B16" s="62" t="s">
        <v>60</v>
      </c>
      <c r="C16" s="65" t="s">
        <v>5</v>
      </c>
      <c r="D16" s="65">
        <v>18.93</v>
      </c>
      <c r="E16" s="68">
        <v>394.45911601600005</v>
      </c>
      <c r="F16" s="69">
        <v>7467.1110661828807</v>
      </c>
      <c r="I16" s="1" t="e">
        <f t="shared" si="0"/>
        <v>#REF!</v>
      </c>
      <c r="J16" s="1" t="e">
        <f t="shared" si="1"/>
        <v>#REF!</v>
      </c>
      <c r="L16" s="96" t="e">
        <f t="shared" si="2"/>
        <v>#REF!</v>
      </c>
      <c r="M16" s="96" t="e">
        <f t="shared" si="3"/>
        <v>#REF!</v>
      </c>
    </row>
    <row r="17" spans="1:13" s="8" customFormat="1" ht="18.75" customHeight="1">
      <c r="A17" s="65"/>
      <c r="B17" s="79" t="s">
        <v>28</v>
      </c>
      <c r="C17" s="65"/>
      <c r="D17" s="67"/>
      <c r="E17" s="68">
        <v>0</v>
      </c>
      <c r="F17" s="69">
        <v>0</v>
      </c>
      <c r="I17" s="1" t="e">
        <f t="shared" si="0"/>
        <v>#REF!</v>
      </c>
      <c r="J17" s="1" t="e">
        <f t="shared" si="1"/>
        <v>#REF!</v>
      </c>
      <c r="L17" s="96" t="e">
        <f t="shared" si="2"/>
        <v>#REF!</v>
      </c>
      <c r="M17" s="96" t="e">
        <f t="shared" si="3"/>
        <v>#REF!</v>
      </c>
    </row>
    <row r="18" spans="1:13" ht="12.75" customHeight="1">
      <c r="A18" s="70">
        <v>36</v>
      </c>
      <c r="B18" s="62" t="s">
        <v>36</v>
      </c>
      <c r="C18" s="65" t="s">
        <v>8</v>
      </c>
      <c r="D18" s="67">
        <v>357.9</v>
      </c>
      <c r="E18" s="68">
        <v>0.4630804973</v>
      </c>
      <c r="F18" s="69">
        <v>165.73650998367</v>
      </c>
      <c r="H18" s="80"/>
      <c r="I18" s="1" t="e">
        <f t="shared" si="0"/>
        <v>#REF!</v>
      </c>
      <c r="J18" s="1" t="e">
        <f t="shared" si="1"/>
        <v>#REF!</v>
      </c>
      <c r="L18" s="96" t="e">
        <f t="shared" si="2"/>
        <v>#REF!</v>
      </c>
      <c r="M18" s="96" t="e">
        <f t="shared" si="3"/>
        <v>#REF!</v>
      </c>
    </row>
    <row r="19" spans="1:13" ht="12.75" customHeight="1">
      <c r="A19" s="70">
        <v>37</v>
      </c>
      <c r="B19" s="62" t="s">
        <v>55</v>
      </c>
      <c r="C19" s="65" t="s">
        <v>5</v>
      </c>
      <c r="D19" s="67">
        <v>429.48</v>
      </c>
      <c r="E19" s="68">
        <v>0.74072070000000001</v>
      </c>
      <c r="F19" s="69">
        <v>318.12472623600001</v>
      </c>
      <c r="H19" s="80"/>
      <c r="I19" s="1" t="e">
        <f t="shared" si="0"/>
        <v>#REF!</v>
      </c>
      <c r="J19" s="1" t="e">
        <f t="shared" si="1"/>
        <v>#REF!</v>
      </c>
      <c r="L19" s="96" t="e">
        <f t="shared" si="2"/>
        <v>#REF!</v>
      </c>
      <c r="M19" s="96" t="e">
        <f t="shared" si="3"/>
        <v>#REF!</v>
      </c>
    </row>
    <row r="20" spans="1:13" ht="12.75" customHeight="1">
      <c r="A20" s="70">
        <v>38</v>
      </c>
      <c r="B20" s="62" t="s">
        <v>37</v>
      </c>
      <c r="C20" s="65" t="s">
        <v>46</v>
      </c>
      <c r="D20" s="67">
        <v>2386</v>
      </c>
      <c r="E20" s="68">
        <v>0.30933587999999995</v>
      </c>
      <c r="F20" s="69">
        <v>738.07540967999989</v>
      </c>
      <c r="H20" s="80"/>
      <c r="I20" s="1" t="e">
        <f t="shared" si="0"/>
        <v>#REF!</v>
      </c>
      <c r="J20" s="1" t="e">
        <f t="shared" si="1"/>
        <v>#REF!</v>
      </c>
      <c r="L20" s="96" t="e">
        <f t="shared" si="2"/>
        <v>#REF!</v>
      </c>
      <c r="M20" s="96" t="e">
        <f t="shared" si="3"/>
        <v>#REF!</v>
      </c>
    </row>
    <row r="21" spans="1:13" ht="12.75" customHeight="1">
      <c r="A21" s="70">
        <v>39</v>
      </c>
      <c r="B21" s="62" t="s">
        <v>38</v>
      </c>
      <c r="C21" s="65" t="s">
        <v>46</v>
      </c>
      <c r="D21" s="67">
        <v>2386</v>
      </c>
      <c r="E21" s="68">
        <v>0.110821592</v>
      </c>
      <c r="F21" s="69">
        <v>264.42031851199999</v>
      </c>
      <c r="H21" s="80"/>
      <c r="I21" s="1" t="e">
        <f t="shared" si="0"/>
        <v>#REF!</v>
      </c>
      <c r="J21" s="1" t="e">
        <f t="shared" si="1"/>
        <v>#REF!</v>
      </c>
      <c r="L21" s="96" t="e">
        <f t="shared" si="2"/>
        <v>#REF!</v>
      </c>
      <c r="M21" s="96" t="e">
        <f t="shared" si="3"/>
        <v>#REF!</v>
      </c>
    </row>
    <row r="22" spans="1:13" ht="29.25" customHeight="1">
      <c r="A22" s="70">
        <v>40</v>
      </c>
      <c r="B22" s="62" t="s">
        <v>39</v>
      </c>
      <c r="C22" s="65" t="s">
        <v>30</v>
      </c>
      <c r="D22" s="68">
        <v>122.9</v>
      </c>
      <c r="E22" s="68">
        <v>11.589510100000002</v>
      </c>
      <c r="F22" s="69">
        <v>1424.3507912900002</v>
      </c>
      <c r="I22" s="1" t="e">
        <f t="shared" si="0"/>
        <v>#REF!</v>
      </c>
      <c r="J22" s="1" t="e">
        <f t="shared" si="1"/>
        <v>#REF!</v>
      </c>
      <c r="L22" s="96" t="e">
        <f t="shared" si="2"/>
        <v>#REF!</v>
      </c>
      <c r="M22" s="96" t="e">
        <f t="shared" si="3"/>
        <v>#REF!</v>
      </c>
    </row>
    <row r="23" spans="1:13" ht="29.25" customHeight="1">
      <c r="A23" s="70">
        <v>41</v>
      </c>
      <c r="B23" s="62" t="s">
        <v>40</v>
      </c>
      <c r="C23" s="65" t="s">
        <v>46</v>
      </c>
      <c r="D23" s="81">
        <v>1229</v>
      </c>
      <c r="E23" s="68">
        <v>5.1169865059999999</v>
      </c>
      <c r="F23" s="69">
        <v>6288.7764158740001</v>
      </c>
      <c r="I23" s="1" t="e">
        <f t="shared" si="0"/>
        <v>#REF!</v>
      </c>
      <c r="J23" s="1" t="e">
        <f t="shared" si="1"/>
        <v>#REF!</v>
      </c>
      <c r="L23" s="96" t="e">
        <f t="shared" si="2"/>
        <v>#REF!</v>
      </c>
      <c r="M23" s="96" t="e">
        <f t="shared" si="3"/>
        <v>#REF!</v>
      </c>
    </row>
    <row r="24" spans="1:13" ht="15.75" customHeight="1">
      <c r="A24" s="70">
        <v>42</v>
      </c>
      <c r="B24" s="62" t="s">
        <v>42</v>
      </c>
      <c r="C24" s="65" t="s">
        <v>41</v>
      </c>
      <c r="D24" s="67">
        <v>1205</v>
      </c>
      <c r="E24" s="68">
        <v>9.5062646782000009</v>
      </c>
      <c r="F24" s="69">
        <v>11455.048937231</v>
      </c>
      <c r="I24" s="1" t="e">
        <f t="shared" si="0"/>
        <v>#REF!</v>
      </c>
      <c r="J24" s="1" t="e">
        <f t="shared" si="1"/>
        <v>#REF!</v>
      </c>
      <c r="L24" s="96" t="e">
        <f t="shared" si="2"/>
        <v>#REF!</v>
      </c>
      <c r="M24" s="96" t="e">
        <f t="shared" si="3"/>
        <v>#REF!</v>
      </c>
    </row>
    <row r="25" spans="1:13" ht="15.75" customHeight="1">
      <c r="A25" s="70">
        <v>43</v>
      </c>
      <c r="B25" s="62" t="s">
        <v>43</v>
      </c>
      <c r="C25" s="65" t="s">
        <v>41</v>
      </c>
      <c r="D25" s="68">
        <v>502</v>
      </c>
      <c r="E25" s="68">
        <v>3.5505970862000003</v>
      </c>
      <c r="F25" s="69">
        <v>1782.3997372724002</v>
      </c>
      <c r="I25" s="1" t="e">
        <f t="shared" si="0"/>
        <v>#REF!</v>
      </c>
      <c r="J25" s="1" t="e">
        <f t="shared" si="1"/>
        <v>#REF!</v>
      </c>
      <c r="L25" s="96" t="e">
        <f t="shared" si="2"/>
        <v>#REF!</v>
      </c>
      <c r="M25" s="96" t="e">
        <f t="shared" si="3"/>
        <v>#REF!</v>
      </c>
    </row>
    <row r="26" spans="1:13" s="8" customFormat="1" ht="9.75" customHeight="1">
      <c r="A26" s="65"/>
      <c r="B26" s="79" t="s">
        <v>61</v>
      </c>
      <c r="C26" s="65"/>
      <c r="D26" s="67"/>
      <c r="E26" s="68">
        <v>0</v>
      </c>
      <c r="F26" s="69">
        <v>0</v>
      </c>
      <c r="I26" s="1" t="e">
        <f t="shared" si="0"/>
        <v>#REF!</v>
      </c>
      <c r="J26" s="1" t="e">
        <f t="shared" si="1"/>
        <v>#REF!</v>
      </c>
      <c r="L26" s="96" t="e">
        <f t="shared" si="2"/>
        <v>#REF!</v>
      </c>
      <c r="M26" s="96" t="e">
        <f t="shared" si="3"/>
        <v>#REF!</v>
      </c>
    </row>
    <row r="27" spans="1:13" ht="14.25" customHeight="1">
      <c r="A27" s="82">
        <v>44</v>
      </c>
      <c r="B27" s="83" t="s">
        <v>52</v>
      </c>
      <c r="C27" s="82" t="s">
        <v>9</v>
      </c>
      <c r="D27" s="84">
        <v>123</v>
      </c>
      <c r="E27" s="68">
        <v>0.8024058168999999</v>
      </c>
      <c r="F27" s="69">
        <v>98.695915478699987</v>
      </c>
      <c r="G27" s="7"/>
      <c r="I27" s="1" t="e">
        <f t="shared" si="0"/>
        <v>#REF!</v>
      </c>
      <c r="J27" s="1" t="e">
        <f t="shared" si="1"/>
        <v>#REF!</v>
      </c>
      <c r="L27" s="96" t="e">
        <f t="shared" si="2"/>
        <v>#REF!</v>
      </c>
      <c r="M27" s="96" t="e">
        <f t="shared" si="3"/>
        <v>#REF!</v>
      </c>
    </row>
    <row r="28" spans="1:13" s="8" customFormat="1" ht="18.75" customHeight="1">
      <c r="A28" s="82">
        <v>45</v>
      </c>
      <c r="B28" s="62" t="s">
        <v>56</v>
      </c>
      <c r="C28" s="65" t="s">
        <v>5</v>
      </c>
      <c r="D28" s="68">
        <v>233.7</v>
      </c>
      <c r="E28" s="68">
        <v>2.0575574999999997</v>
      </c>
      <c r="F28" s="69">
        <v>480.85118774999989</v>
      </c>
      <c r="I28" s="1" t="e">
        <f t="shared" si="0"/>
        <v>#REF!</v>
      </c>
      <c r="J28" s="1" t="e">
        <f t="shared" si="1"/>
        <v>#REF!</v>
      </c>
      <c r="L28" s="96" t="e">
        <f t="shared" si="2"/>
        <v>#REF!</v>
      </c>
      <c r="M28" s="96" t="e">
        <f t="shared" si="3"/>
        <v>#REF!</v>
      </c>
    </row>
    <row r="29" spans="1:13" ht="14.25" customHeight="1">
      <c r="A29" s="82">
        <v>46</v>
      </c>
      <c r="B29" s="83" t="s">
        <v>53</v>
      </c>
      <c r="C29" s="82" t="s">
        <v>9</v>
      </c>
      <c r="D29" s="84">
        <v>246</v>
      </c>
      <c r="E29" s="68">
        <v>0.16903599999999999</v>
      </c>
      <c r="F29" s="69">
        <v>41.582856</v>
      </c>
      <c r="G29" s="7"/>
      <c r="I29" s="1" t="e">
        <f t="shared" si="0"/>
        <v>#REF!</v>
      </c>
      <c r="J29" s="1" t="e">
        <f t="shared" si="1"/>
        <v>#REF!</v>
      </c>
      <c r="L29" s="96" t="e">
        <f t="shared" si="2"/>
        <v>#REF!</v>
      </c>
      <c r="M29" s="96" t="e">
        <f t="shared" si="3"/>
        <v>#REF!</v>
      </c>
    </row>
    <row r="30" spans="1:13" ht="14.25" customHeight="1">
      <c r="A30" s="82">
        <v>47</v>
      </c>
      <c r="B30" s="83" t="s">
        <v>62</v>
      </c>
      <c r="C30" s="82" t="s">
        <v>9</v>
      </c>
      <c r="D30" s="84">
        <v>24.6</v>
      </c>
      <c r="E30" s="68">
        <v>3.2579869000000001</v>
      </c>
      <c r="F30" s="69">
        <v>80.146477740000009</v>
      </c>
      <c r="G30" s="7"/>
      <c r="I30" s="1" t="e">
        <f t="shared" si="0"/>
        <v>#REF!</v>
      </c>
      <c r="J30" s="1" t="e">
        <f t="shared" si="1"/>
        <v>#REF!</v>
      </c>
      <c r="L30" s="96" t="e">
        <f t="shared" si="2"/>
        <v>#REF!</v>
      </c>
      <c r="M30" s="96" t="e">
        <f t="shared" si="3"/>
        <v>#REF!</v>
      </c>
    </row>
    <row r="31" spans="1:13" ht="14.25" customHeight="1">
      <c r="A31" s="82">
        <v>48</v>
      </c>
      <c r="B31" s="83" t="s">
        <v>58</v>
      </c>
      <c r="C31" s="82" t="s">
        <v>9</v>
      </c>
      <c r="D31" s="84">
        <v>115.92</v>
      </c>
      <c r="E31" s="68">
        <v>56.536964407942399</v>
      </c>
      <c r="F31" s="69">
        <v>6553.7649141686834</v>
      </c>
      <c r="G31" s="7"/>
      <c r="I31" s="1" t="e">
        <f t="shared" si="0"/>
        <v>#REF!</v>
      </c>
      <c r="J31" s="1" t="e">
        <f t="shared" si="1"/>
        <v>#REF!</v>
      </c>
      <c r="L31" s="96" t="e">
        <f t="shared" si="2"/>
        <v>#REF!</v>
      </c>
      <c r="M31" s="96" t="e">
        <f t="shared" si="3"/>
        <v>#REF!</v>
      </c>
    </row>
    <row r="32" spans="1:13">
      <c r="A32" s="82">
        <v>49</v>
      </c>
      <c r="B32" s="85" t="s">
        <v>54</v>
      </c>
      <c r="C32" s="86" t="s">
        <v>5</v>
      </c>
      <c r="D32" s="87">
        <v>9.9755599999999998</v>
      </c>
      <c r="E32" s="68">
        <v>364.46393894400006</v>
      </c>
      <c r="F32" s="69">
        <v>3635.7318907722092</v>
      </c>
      <c r="I32" s="1" t="e">
        <f t="shared" si="0"/>
        <v>#REF!</v>
      </c>
      <c r="J32" s="1" t="e">
        <f t="shared" si="1"/>
        <v>#REF!</v>
      </c>
      <c r="L32" s="96" t="e">
        <f t="shared" si="2"/>
        <v>#REF!</v>
      </c>
      <c r="M32" s="96" t="e">
        <f t="shared" si="3"/>
        <v>#REF!</v>
      </c>
    </row>
    <row r="33" spans="1:15" s="8" customFormat="1" ht="9.75" customHeight="1">
      <c r="A33" s="65"/>
      <c r="B33" s="79" t="s">
        <v>65</v>
      </c>
      <c r="C33" s="65"/>
      <c r="D33" s="67"/>
      <c r="E33" s="68">
        <v>0</v>
      </c>
      <c r="F33" s="69">
        <v>0</v>
      </c>
      <c r="I33" s="1" t="e">
        <f t="shared" si="0"/>
        <v>#REF!</v>
      </c>
      <c r="J33" s="1" t="e">
        <f t="shared" si="1"/>
        <v>#REF!</v>
      </c>
      <c r="L33" s="96" t="e">
        <f t="shared" si="2"/>
        <v>#REF!</v>
      </c>
      <c r="M33" s="96" t="e">
        <f t="shared" si="3"/>
        <v>#REF!</v>
      </c>
    </row>
    <row r="34" spans="1:15" s="8" customFormat="1" ht="12.75" customHeight="1">
      <c r="A34" s="88">
        <v>50</v>
      </c>
      <c r="B34" s="85" t="s">
        <v>66</v>
      </c>
      <c r="C34" s="63" t="s">
        <v>67</v>
      </c>
      <c r="D34" s="89">
        <v>5.407</v>
      </c>
      <c r="E34" s="68">
        <v>114.38592969600001</v>
      </c>
      <c r="F34" s="69">
        <v>618.48472186627203</v>
      </c>
      <c r="I34" s="1" t="e">
        <f t="shared" si="0"/>
        <v>#REF!</v>
      </c>
      <c r="J34" s="1" t="e">
        <f t="shared" si="1"/>
        <v>#REF!</v>
      </c>
      <c r="L34" s="96" t="e">
        <f t="shared" si="2"/>
        <v>#REF!</v>
      </c>
      <c r="M34" s="96" t="e">
        <f t="shared" si="3"/>
        <v>#REF!</v>
      </c>
    </row>
    <row r="35" spans="1:15" s="8" customFormat="1" ht="12.75" customHeight="1">
      <c r="A35" s="88">
        <v>51</v>
      </c>
      <c r="B35" s="85" t="s">
        <v>68</v>
      </c>
      <c r="C35" s="63" t="s">
        <v>67</v>
      </c>
      <c r="D35" s="89">
        <v>0.28999999999999998</v>
      </c>
      <c r="E35" s="68">
        <v>114.38592969600001</v>
      </c>
      <c r="F35" s="69">
        <v>33.171919611839996</v>
      </c>
      <c r="I35" s="1" t="e">
        <f t="shared" si="0"/>
        <v>#REF!</v>
      </c>
      <c r="J35" s="1" t="e">
        <f t="shared" si="1"/>
        <v>#REF!</v>
      </c>
      <c r="L35" s="96" t="e">
        <f t="shared" si="2"/>
        <v>#REF!</v>
      </c>
      <c r="M35" s="96" t="e">
        <f t="shared" si="3"/>
        <v>#REF!</v>
      </c>
    </row>
    <row r="36" spans="1:15" s="8" customFormat="1" ht="12.75" customHeight="1">
      <c r="A36" s="88">
        <v>52</v>
      </c>
      <c r="B36" s="85" t="s">
        <v>69</v>
      </c>
      <c r="C36" s="63" t="s">
        <v>67</v>
      </c>
      <c r="D36" s="89">
        <v>1.486</v>
      </c>
      <c r="E36" s="68">
        <v>114.38592969600001</v>
      </c>
      <c r="F36" s="69">
        <v>169.977491528256</v>
      </c>
      <c r="I36" s="1" t="e">
        <f t="shared" si="0"/>
        <v>#REF!</v>
      </c>
      <c r="J36" s="1" t="e">
        <f t="shared" si="1"/>
        <v>#REF!</v>
      </c>
      <c r="L36" s="96" t="e">
        <f t="shared" si="2"/>
        <v>#REF!</v>
      </c>
      <c r="M36" s="96" t="e">
        <f t="shared" si="3"/>
        <v>#REF!</v>
      </c>
    </row>
    <row r="37" spans="1:15" s="8" customFormat="1" ht="12.75" customHeight="1">
      <c r="A37" s="88">
        <v>53</v>
      </c>
      <c r="B37" s="85" t="s">
        <v>70</v>
      </c>
      <c r="C37" s="63" t="s">
        <v>67</v>
      </c>
      <c r="D37" s="89">
        <v>1.6519999999999999</v>
      </c>
      <c r="E37" s="68">
        <v>30.624407712</v>
      </c>
      <c r="F37" s="69">
        <v>50.591521540224001</v>
      </c>
      <c r="I37" s="1" t="e">
        <f t="shared" si="0"/>
        <v>#REF!</v>
      </c>
      <c r="J37" s="1" t="e">
        <f t="shared" si="1"/>
        <v>#REF!</v>
      </c>
      <c r="L37" s="96" t="e">
        <f t="shared" si="2"/>
        <v>#REF!</v>
      </c>
      <c r="M37" s="96" t="e">
        <f t="shared" si="3"/>
        <v>#REF!</v>
      </c>
    </row>
    <row r="38" spans="1:15" s="8" customFormat="1" ht="12.75" customHeight="1">
      <c r="A38" s="88">
        <v>54</v>
      </c>
      <c r="B38" s="85" t="s">
        <v>71</v>
      </c>
      <c r="C38" s="63" t="s">
        <v>67</v>
      </c>
      <c r="D38" s="89">
        <v>0.03</v>
      </c>
      <c r="E38" s="68">
        <v>54.556271136000007</v>
      </c>
      <c r="F38" s="69">
        <v>1.6366881340800001</v>
      </c>
      <c r="I38" s="1" t="e">
        <f t="shared" si="0"/>
        <v>#REF!</v>
      </c>
      <c r="J38" s="1" t="e">
        <f t="shared" si="1"/>
        <v>#REF!</v>
      </c>
      <c r="L38" s="96" t="e">
        <f t="shared" si="2"/>
        <v>#REF!</v>
      </c>
      <c r="M38" s="96" t="e">
        <f t="shared" si="3"/>
        <v>#REF!</v>
      </c>
    </row>
    <row r="39" spans="1:15" s="8" customFormat="1" ht="12.75" customHeight="1">
      <c r="A39" s="88">
        <v>55</v>
      </c>
      <c r="B39" s="85" t="s">
        <v>72</v>
      </c>
      <c r="C39" s="63" t="s">
        <v>67</v>
      </c>
      <c r="D39" s="89">
        <v>0.44400000000000001</v>
      </c>
      <c r="E39" s="68">
        <v>42.590339424</v>
      </c>
      <c r="F39" s="69">
        <v>18.910110704255999</v>
      </c>
      <c r="I39" s="1" t="e">
        <f t="shared" si="0"/>
        <v>#REF!</v>
      </c>
      <c r="J39" s="1" t="e">
        <f t="shared" si="1"/>
        <v>#REF!</v>
      </c>
      <c r="L39" s="96" t="e">
        <f t="shared" si="2"/>
        <v>#REF!</v>
      </c>
      <c r="M39" s="96" t="e">
        <f t="shared" si="3"/>
        <v>#REF!</v>
      </c>
    </row>
    <row r="40" spans="1:15" s="8" customFormat="1" ht="12.75" customHeight="1">
      <c r="A40" s="88">
        <v>56</v>
      </c>
      <c r="B40" s="85" t="s">
        <v>73</v>
      </c>
      <c r="C40" s="63" t="s">
        <v>67</v>
      </c>
      <c r="D40" s="89">
        <v>0.105</v>
      </c>
      <c r="E40" s="68">
        <v>114.38592969600001</v>
      </c>
      <c r="F40" s="69">
        <v>12.01052261808</v>
      </c>
      <c r="I40" s="1" t="e">
        <f t="shared" si="0"/>
        <v>#REF!</v>
      </c>
      <c r="J40" s="1" t="e">
        <f t="shared" si="1"/>
        <v>#REF!</v>
      </c>
      <c r="L40" s="96" t="e">
        <f t="shared" si="2"/>
        <v>#REF!</v>
      </c>
      <c r="M40" s="96" t="e">
        <f t="shared" si="3"/>
        <v>#REF!</v>
      </c>
    </row>
    <row r="41" spans="1:15" s="8" customFormat="1" ht="12.75" customHeight="1">
      <c r="A41" s="88">
        <v>57</v>
      </c>
      <c r="B41" s="63" t="s">
        <v>74</v>
      </c>
      <c r="C41" s="63" t="s">
        <v>10</v>
      </c>
      <c r="D41" s="89">
        <v>54</v>
      </c>
      <c r="E41" s="68">
        <v>1.19568798048</v>
      </c>
      <c r="F41" s="69">
        <v>64.567150945920005</v>
      </c>
      <c r="I41" s="1" t="e">
        <f t="shared" si="0"/>
        <v>#REF!</v>
      </c>
      <c r="J41" s="1" t="e">
        <f t="shared" si="1"/>
        <v>#REF!</v>
      </c>
      <c r="L41" s="96" t="e">
        <f t="shared" si="2"/>
        <v>#REF!</v>
      </c>
      <c r="M41" s="96" t="e">
        <f t="shared" si="3"/>
        <v>#REF!</v>
      </c>
    </row>
    <row r="42" spans="1:15" s="8" customFormat="1" ht="12.75" customHeight="1">
      <c r="A42" s="88">
        <v>58</v>
      </c>
      <c r="B42" s="63" t="s">
        <v>80</v>
      </c>
      <c r="C42" s="63" t="s">
        <v>10</v>
      </c>
      <c r="D42" s="89">
        <v>180</v>
      </c>
      <c r="E42" s="68">
        <v>1.19568798048</v>
      </c>
      <c r="F42" s="69">
        <v>215.22383648640002</v>
      </c>
      <c r="I42" s="1" t="e">
        <f t="shared" si="0"/>
        <v>#REF!</v>
      </c>
      <c r="J42" s="1" t="e">
        <f t="shared" si="1"/>
        <v>#REF!</v>
      </c>
      <c r="L42" s="96" t="e">
        <f t="shared" si="2"/>
        <v>#REF!</v>
      </c>
      <c r="M42" s="96" t="e">
        <f t="shared" si="3"/>
        <v>#REF!</v>
      </c>
    </row>
    <row r="43" spans="1:15" s="8" customFormat="1" ht="12.75" customHeight="1">
      <c r="A43" s="88">
        <v>59</v>
      </c>
      <c r="B43" s="63" t="s">
        <v>81</v>
      </c>
      <c r="C43" s="63" t="s">
        <v>10</v>
      </c>
      <c r="D43" s="89">
        <v>168</v>
      </c>
      <c r="E43" s="68">
        <v>1.19568798048</v>
      </c>
      <c r="F43" s="69">
        <v>200.87558072064002</v>
      </c>
      <c r="I43" s="1" t="e">
        <f t="shared" si="0"/>
        <v>#REF!</v>
      </c>
      <c r="J43" s="1" t="e">
        <f t="shared" si="1"/>
        <v>#REF!</v>
      </c>
      <c r="L43" s="96" t="e">
        <f t="shared" si="2"/>
        <v>#REF!</v>
      </c>
      <c r="M43" s="96" t="e">
        <f t="shared" si="3"/>
        <v>#REF!</v>
      </c>
    </row>
    <row r="44" spans="1:15" s="8" customFormat="1" ht="12.75" customHeight="1">
      <c r="A44" s="88">
        <v>60</v>
      </c>
      <c r="B44" s="63" t="s">
        <v>82</v>
      </c>
      <c r="C44" s="63" t="s">
        <v>10</v>
      </c>
      <c r="D44" s="89">
        <v>130</v>
      </c>
      <c r="E44" s="68">
        <v>1.19568798048</v>
      </c>
      <c r="F44" s="69">
        <v>155.43943746240001</v>
      </c>
      <c r="I44" s="1" t="e">
        <f t="shared" si="0"/>
        <v>#REF!</v>
      </c>
      <c r="J44" s="1" t="e">
        <f t="shared" si="1"/>
        <v>#REF!</v>
      </c>
      <c r="L44" s="96" t="e">
        <f t="shared" si="2"/>
        <v>#REF!</v>
      </c>
      <c r="M44" s="96" t="e">
        <f t="shared" si="3"/>
        <v>#REF!</v>
      </c>
    </row>
    <row r="45" spans="1:15" s="8" customFormat="1" ht="12.75" customHeight="1">
      <c r="A45" s="88">
        <v>61</v>
      </c>
      <c r="B45" s="63" t="s">
        <v>83</v>
      </c>
      <c r="C45" s="63" t="s">
        <v>10</v>
      </c>
      <c r="D45" s="89">
        <v>443.6</v>
      </c>
      <c r="E45" s="68">
        <v>1.19568798048</v>
      </c>
      <c r="F45" s="69">
        <v>530.40718814092804</v>
      </c>
      <c r="I45" s="1" t="e">
        <f t="shared" si="0"/>
        <v>#REF!</v>
      </c>
      <c r="J45" s="1" t="e">
        <f t="shared" si="1"/>
        <v>#REF!</v>
      </c>
      <c r="L45" s="96" t="e">
        <f t="shared" si="2"/>
        <v>#REF!</v>
      </c>
      <c r="M45" s="96" t="e">
        <f t="shared" si="3"/>
        <v>#REF!</v>
      </c>
    </row>
    <row r="46" spans="1:15" s="8" customFormat="1" ht="12.75" customHeight="1">
      <c r="A46" s="88">
        <v>62</v>
      </c>
      <c r="B46" s="63" t="s">
        <v>83</v>
      </c>
      <c r="C46" s="63" t="s">
        <v>10</v>
      </c>
      <c r="D46" s="89">
        <v>408</v>
      </c>
      <c r="E46" s="68">
        <v>1.19568798048</v>
      </c>
      <c r="F46" s="69">
        <v>487.84069603583998</v>
      </c>
      <c r="I46" s="1" t="e">
        <f t="shared" si="0"/>
        <v>#REF!</v>
      </c>
      <c r="J46" s="1" t="e">
        <f t="shared" si="1"/>
        <v>#REF!</v>
      </c>
      <c r="L46" s="96" t="e">
        <f t="shared" si="2"/>
        <v>#REF!</v>
      </c>
      <c r="M46" s="96" t="e">
        <f t="shared" si="3"/>
        <v>#REF!</v>
      </c>
    </row>
    <row r="47" spans="1:15" s="8" customFormat="1" ht="9.75" customHeight="1">
      <c r="A47" s="65"/>
      <c r="B47" s="79" t="s">
        <v>84</v>
      </c>
      <c r="C47" s="65"/>
      <c r="D47" s="67"/>
      <c r="E47" s="68">
        <v>0</v>
      </c>
      <c r="F47" s="69">
        <v>0</v>
      </c>
      <c r="I47" s="1" t="e">
        <f t="shared" si="0"/>
        <v>#REF!</v>
      </c>
      <c r="J47" s="1" t="e">
        <f t="shared" si="1"/>
        <v>#REF!</v>
      </c>
      <c r="L47" s="96" t="e">
        <f t="shared" si="2"/>
        <v>#REF!</v>
      </c>
      <c r="M47" s="96" t="e">
        <f t="shared" si="3"/>
        <v>#REF!</v>
      </c>
    </row>
    <row r="48" spans="1:15" s="8" customFormat="1" ht="14.25" customHeight="1">
      <c r="A48" s="88">
        <v>63</v>
      </c>
      <c r="B48" s="63" t="s">
        <v>75</v>
      </c>
      <c r="C48" s="90" t="s">
        <v>11</v>
      </c>
      <c r="D48" s="91">
        <v>18.423999999999999</v>
      </c>
      <c r="E48" s="68">
        <v>3.4652379999999994</v>
      </c>
      <c r="F48" s="69">
        <v>63.843544911999984</v>
      </c>
      <c r="G48" s="7"/>
      <c r="I48" s="1" t="e">
        <f t="shared" si="0"/>
        <v>#REF!</v>
      </c>
      <c r="J48" s="1" t="e">
        <f t="shared" si="1"/>
        <v>#REF!</v>
      </c>
      <c r="L48" s="96" t="e">
        <f>+ROUND(I48,3)-0.07497</f>
        <v>#REF!</v>
      </c>
      <c r="M48" s="96" t="e">
        <f t="shared" si="3"/>
        <v>#REF!</v>
      </c>
      <c r="O48" s="100" t="e">
        <f>+J80</f>
        <v>#REF!</v>
      </c>
    </row>
    <row r="49" spans="1:13" s="8" customFormat="1" ht="18.75" customHeight="1">
      <c r="A49" s="88">
        <v>64</v>
      </c>
      <c r="B49" s="62" t="s">
        <v>92</v>
      </c>
      <c r="C49" s="65" t="s">
        <v>5</v>
      </c>
      <c r="D49" s="67">
        <v>33.163200000000003</v>
      </c>
      <c r="E49" s="68">
        <v>2.7337014999999996</v>
      </c>
      <c r="F49" s="69">
        <v>90.658289584799988</v>
      </c>
      <c r="I49" s="1" t="e">
        <f t="shared" si="0"/>
        <v>#REF!</v>
      </c>
      <c r="J49" s="1" t="e">
        <f t="shared" si="1"/>
        <v>#REF!</v>
      </c>
      <c r="L49" s="96" t="e">
        <f t="shared" si="2"/>
        <v>#REF!</v>
      </c>
      <c r="M49" s="96" t="e">
        <f t="shared" si="3"/>
        <v>#REF!</v>
      </c>
    </row>
    <row r="50" spans="1:13" ht="12" customHeight="1">
      <c r="A50" s="88">
        <v>65</v>
      </c>
      <c r="B50" s="83" t="s">
        <v>85</v>
      </c>
      <c r="C50" s="90" t="s">
        <v>8</v>
      </c>
      <c r="D50" s="92">
        <v>18.423999999999999</v>
      </c>
      <c r="E50" s="68">
        <v>48.909690177516801</v>
      </c>
      <c r="F50" s="69">
        <v>901.11213183056952</v>
      </c>
      <c r="G50" s="7"/>
      <c r="I50" s="1" t="e">
        <f t="shared" si="0"/>
        <v>#REF!</v>
      </c>
      <c r="J50" s="1" t="e">
        <f t="shared" si="1"/>
        <v>#REF!</v>
      </c>
      <c r="L50" s="96" t="e">
        <f t="shared" si="2"/>
        <v>#REF!</v>
      </c>
      <c r="M50" s="96" t="e">
        <f t="shared" si="3"/>
        <v>#REF!</v>
      </c>
    </row>
    <row r="51" spans="1:13" s="8" customFormat="1" ht="14.25" customHeight="1">
      <c r="A51" s="88">
        <v>66</v>
      </c>
      <c r="B51" s="63" t="s">
        <v>86</v>
      </c>
      <c r="C51" s="90" t="s">
        <v>41</v>
      </c>
      <c r="D51" s="93">
        <v>197.4</v>
      </c>
      <c r="E51" s="68">
        <v>2.9395822000000003</v>
      </c>
      <c r="F51" s="69">
        <v>580.27352628000006</v>
      </c>
      <c r="G51" s="7"/>
      <c r="I51" s="1" t="e">
        <f t="shared" si="0"/>
        <v>#REF!</v>
      </c>
      <c r="J51" s="1" t="e">
        <f t="shared" si="1"/>
        <v>#REF!</v>
      </c>
      <c r="L51" s="96" t="e">
        <f t="shared" si="2"/>
        <v>#REF!</v>
      </c>
      <c r="M51" s="96" t="e">
        <f t="shared" si="3"/>
        <v>#REF!</v>
      </c>
    </row>
    <row r="52" spans="1:13" s="8" customFormat="1" ht="14.25" customHeight="1">
      <c r="A52" s="88">
        <v>67</v>
      </c>
      <c r="B52" s="63" t="s">
        <v>76</v>
      </c>
      <c r="C52" s="88" t="s">
        <v>6</v>
      </c>
      <c r="D52" s="93">
        <v>47</v>
      </c>
      <c r="E52" s="68">
        <v>7.9300752000000001</v>
      </c>
      <c r="F52" s="69">
        <v>372.71353440000001</v>
      </c>
      <c r="G52" s="7"/>
      <c r="I52" s="1" t="e">
        <f t="shared" si="0"/>
        <v>#REF!</v>
      </c>
      <c r="J52" s="1" t="e">
        <f t="shared" si="1"/>
        <v>#REF!</v>
      </c>
      <c r="L52" s="96" t="e">
        <f t="shared" si="2"/>
        <v>#REF!</v>
      </c>
      <c r="M52" s="96" t="e">
        <f t="shared" si="3"/>
        <v>#REF!</v>
      </c>
    </row>
    <row r="53" spans="1:13" s="8" customFormat="1" ht="14.25" customHeight="1">
      <c r="A53" s="88">
        <v>68</v>
      </c>
      <c r="B53" s="63" t="s">
        <v>77</v>
      </c>
      <c r="C53" s="88" t="s">
        <v>6</v>
      </c>
      <c r="D53" s="94">
        <v>3</v>
      </c>
      <c r="E53" s="68">
        <v>20.228705280000003</v>
      </c>
      <c r="F53" s="69">
        <v>60.686115840000014</v>
      </c>
      <c r="G53" s="7"/>
      <c r="I53" s="1" t="e">
        <f t="shared" si="0"/>
        <v>#REF!</v>
      </c>
      <c r="J53" s="1" t="e">
        <f t="shared" si="1"/>
        <v>#REF!</v>
      </c>
      <c r="L53" s="96" t="e">
        <f t="shared" si="2"/>
        <v>#REF!</v>
      </c>
      <c r="M53" s="96" t="e">
        <f t="shared" si="3"/>
        <v>#REF!</v>
      </c>
    </row>
    <row r="54" spans="1:13" s="8" customFormat="1" ht="12.75" customHeight="1">
      <c r="A54" s="88">
        <v>69</v>
      </c>
      <c r="B54" s="63" t="s">
        <v>78</v>
      </c>
      <c r="C54" s="88" t="s">
        <v>6</v>
      </c>
      <c r="D54" s="94">
        <v>12</v>
      </c>
      <c r="E54" s="68">
        <v>20.228705280000003</v>
      </c>
      <c r="F54" s="69">
        <v>242.74446336000005</v>
      </c>
      <c r="G54" s="7"/>
      <c r="I54" s="1" t="e">
        <f t="shared" si="0"/>
        <v>#REF!</v>
      </c>
      <c r="J54" s="1" t="e">
        <f t="shared" si="1"/>
        <v>#REF!</v>
      </c>
      <c r="L54" s="96" t="e">
        <f t="shared" si="2"/>
        <v>#REF!</v>
      </c>
      <c r="M54" s="96" t="e">
        <f t="shared" si="3"/>
        <v>#REF!</v>
      </c>
    </row>
    <row r="55" spans="1:13" s="8" customFormat="1" ht="14.25" customHeight="1">
      <c r="A55" s="88">
        <v>70</v>
      </c>
      <c r="B55" s="63" t="s">
        <v>87</v>
      </c>
      <c r="C55" s="88" t="s">
        <v>6</v>
      </c>
      <c r="D55" s="94">
        <v>5</v>
      </c>
      <c r="E55" s="68">
        <v>9.8579980800000033</v>
      </c>
      <c r="F55" s="69">
        <v>49.289990400000015</v>
      </c>
      <c r="G55" s="7"/>
      <c r="I55" s="1" t="e">
        <f t="shared" si="0"/>
        <v>#REF!</v>
      </c>
      <c r="J55" s="1" t="e">
        <f t="shared" si="1"/>
        <v>#REF!</v>
      </c>
      <c r="L55" s="96" t="e">
        <f t="shared" si="2"/>
        <v>#REF!</v>
      </c>
      <c r="M55" s="96" t="e">
        <f t="shared" si="3"/>
        <v>#REF!</v>
      </c>
    </row>
    <row r="56" spans="1:13" s="8" customFormat="1" ht="14.25" customHeight="1">
      <c r="A56" s="88">
        <v>71</v>
      </c>
      <c r="B56" s="63" t="s">
        <v>88</v>
      </c>
      <c r="C56" s="88" t="s">
        <v>6</v>
      </c>
      <c r="D56" s="94">
        <v>18</v>
      </c>
      <c r="E56" s="68">
        <v>21.265776000000002</v>
      </c>
      <c r="F56" s="69">
        <v>382.78396800000007</v>
      </c>
      <c r="G56" s="7"/>
      <c r="I56" s="1" t="e">
        <f t="shared" si="0"/>
        <v>#REF!</v>
      </c>
      <c r="J56" s="1" t="e">
        <f t="shared" si="1"/>
        <v>#REF!</v>
      </c>
      <c r="L56" s="96" t="e">
        <f t="shared" si="2"/>
        <v>#REF!</v>
      </c>
      <c r="M56" s="96" t="e">
        <f t="shared" si="3"/>
        <v>#REF!</v>
      </c>
    </row>
    <row r="57" spans="1:13" s="8" customFormat="1" ht="14.25" customHeight="1">
      <c r="A57" s="88">
        <v>72</v>
      </c>
      <c r="B57" s="63" t="s">
        <v>79</v>
      </c>
      <c r="C57" s="88" t="s">
        <v>6</v>
      </c>
      <c r="D57" s="94">
        <v>2</v>
      </c>
      <c r="E57" s="68">
        <v>15.043351680000002</v>
      </c>
      <c r="F57" s="69">
        <v>30.086703360000005</v>
      </c>
      <c r="G57" s="7"/>
      <c r="I57" s="1" t="e">
        <f t="shared" si="0"/>
        <v>#REF!</v>
      </c>
      <c r="J57" s="1" t="e">
        <f t="shared" si="1"/>
        <v>#REF!</v>
      </c>
      <c r="L57" s="96" t="e">
        <f t="shared" si="2"/>
        <v>#REF!</v>
      </c>
      <c r="M57" s="96" t="e">
        <f t="shared" si="3"/>
        <v>#REF!</v>
      </c>
    </row>
    <row r="58" spans="1:13" s="8" customFormat="1" ht="14.25" customHeight="1">
      <c r="A58" s="88">
        <v>73</v>
      </c>
      <c r="B58" s="63" t="s">
        <v>89</v>
      </c>
      <c r="C58" s="88" t="s">
        <v>6</v>
      </c>
      <c r="D58" s="93">
        <v>7</v>
      </c>
      <c r="E58" s="68">
        <v>20.228705280000003</v>
      </c>
      <c r="F58" s="69">
        <v>141.60093696000001</v>
      </c>
      <c r="G58" s="7"/>
      <c r="I58" s="1" t="e">
        <f t="shared" si="0"/>
        <v>#REF!</v>
      </c>
      <c r="J58" s="1" t="e">
        <f t="shared" si="1"/>
        <v>#REF!</v>
      </c>
      <c r="L58" s="96" t="e">
        <f t="shared" si="2"/>
        <v>#REF!</v>
      </c>
      <c r="M58" s="96" t="e">
        <f t="shared" si="3"/>
        <v>#REF!</v>
      </c>
    </row>
    <row r="59" spans="1:13" s="8" customFormat="1" ht="14.25" customHeight="1">
      <c r="A59" s="88">
        <v>74</v>
      </c>
      <c r="B59" s="63" t="s">
        <v>90</v>
      </c>
      <c r="C59" s="88" t="s">
        <v>10</v>
      </c>
      <c r="D59" s="93">
        <v>12</v>
      </c>
      <c r="E59" s="68">
        <v>40.970119680000003</v>
      </c>
      <c r="F59" s="69">
        <v>491.64143616000001</v>
      </c>
      <c r="G59" s="7"/>
      <c r="I59" s="1" t="e">
        <f t="shared" si="0"/>
        <v>#REF!</v>
      </c>
      <c r="J59" s="1" t="e">
        <f t="shared" si="1"/>
        <v>#REF!</v>
      </c>
      <c r="L59" s="96" t="e">
        <f t="shared" si="2"/>
        <v>#REF!</v>
      </c>
      <c r="M59" s="96" t="e">
        <f t="shared" si="3"/>
        <v>#REF!</v>
      </c>
    </row>
    <row r="60" spans="1:13" s="8" customFormat="1" ht="9.75" customHeight="1">
      <c r="A60" s="65"/>
      <c r="B60" s="79" t="s">
        <v>91</v>
      </c>
      <c r="C60" s="65"/>
      <c r="D60" s="67"/>
      <c r="E60" s="68">
        <v>0</v>
      </c>
      <c r="F60" s="69">
        <v>0</v>
      </c>
      <c r="I60" s="1" t="e">
        <f t="shared" si="0"/>
        <v>#REF!</v>
      </c>
      <c r="J60" s="1" t="e">
        <f t="shared" si="1"/>
        <v>#REF!</v>
      </c>
      <c r="L60" s="96" t="e">
        <f t="shared" si="2"/>
        <v>#REF!</v>
      </c>
      <c r="M60" s="96" t="e">
        <f t="shared" si="3"/>
        <v>#REF!</v>
      </c>
    </row>
    <row r="61" spans="1:13" s="8" customFormat="1" ht="14.25" customHeight="1">
      <c r="A61" s="88">
        <v>75</v>
      </c>
      <c r="B61" s="63" t="s">
        <v>75</v>
      </c>
      <c r="C61" s="90" t="s">
        <v>11</v>
      </c>
      <c r="D61" s="91">
        <v>12.6</v>
      </c>
      <c r="E61" s="68">
        <v>3.4652379999999994</v>
      </c>
      <c r="F61" s="69">
        <v>43.661998799999992</v>
      </c>
      <c r="G61" s="7"/>
      <c r="I61" s="1" t="e">
        <f t="shared" si="0"/>
        <v>#REF!</v>
      </c>
      <c r="J61" s="1" t="e">
        <f t="shared" si="1"/>
        <v>#REF!</v>
      </c>
      <c r="L61" s="96" t="e">
        <f t="shared" si="2"/>
        <v>#REF!</v>
      </c>
      <c r="M61" s="96" t="e">
        <f t="shared" si="3"/>
        <v>#REF!</v>
      </c>
    </row>
    <row r="62" spans="1:13" s="8" customFormat="1" ht="18.75" customHeight="1">
      <c r="A62" s="88">
        <v>76</v>
      </c>
      <c r="B62" s="62" t="s">
        <v>92</v>
      </c>
      <c r="C62" s="65" t="s">
        <v>5</v>
      </c>
      <c r="D62" s="67">
        <v>22.68</v>
      </c>
      <c r="E62" s="68">
        <v>2.7337014999999996</v>
      </c>
      <c r="F62" s="69">
        <v>62.000350019999992</v>
      </c>
      <c r="I62" s="1" t="e">
        <f t="shared" si="0"/>
        <v>#REF!</v>
      </c>
      <c r="J62" s="1" t="e">
        <f t="shared" si="1"/>
        <v>#REF!</v>
      </c>
      <c r="L62" s="96" t="e">
        <f t="shared" si="2"/>
        <v>#REF!</v>
      </c>
      <c r="M62" s="96" t="e">
        <f t="shared" si="3"/>
        <v>#REF!</v>
      </c>
    </row>
    <row r="63" spans="1:13" ht="12" customHeight="1">
      <c r="A63" s="88">
        <v>77</v>
      </c>
      <c r="B63" s="90" t="s">
        <v>93</v>
      </c>
      <c r="C63" s="90" t="s">
        <v>8</v>
      </c>
      <c r="D63" s="92">
        <v>1</v>
      </c>
      <c r="E63" s="68">
        <v>56.248805774995205</v>
      </c>
      <c r="F63" s="69">
        <v>56.248805774995205</v>
      </c>
      <c r="I63" s="1" t="e">
        <f t="shared" si="0"/>
        <v>#REF!</v>
      </c>
      <c r="J63" s="1" t="e">
        <f t="shared" si="1"/>
        <v>#REF!</v>
      </c>
      <c r="L63" s="96" t="e">
        <f t="shared" si="2"/>
        <v>#REF!</v>
      </c>
      <c r="M63" s="96" t="e">
        <f t="shared" si="3"/>
        <v>#REF!</v>
      </c>
    </row>
    <row r="64" spans="1:13" s="8" customFormat="1" ht="18.75" customHeight="1">
      <c r="A64" s="88">
        <v>78</v>
      </c>
      <c r="B64" s="62" t="s">
        <v>94</v>
      </c>
      <c r="C64" s="65" t="s">
        <v>5</v>
      </c>
      <c r="D64" s="95">
        <v>1.08077</v>
      </c>
      <c r="E64" s="68">
        <v>379.19150841600003</v>
      </c>
      <c r="F64" s="69">
        <v>409.81880655076037</v>
      </c>
      <c r="I64" s="1" t="e">
        <f t="shared" si="0"/>
        <v>#REF!</v>
      </c>
      <c r="J64" s="1" t="e">
        <f t="shared" si="1"/>
        <v>#REF!</v>
      </c>
      <c r="L64" s="96" t="e">
        <f t="shared" si="2"/>
        <v>#REF!</v>
      </c>
      <c r="M64" s="96" t="e">
        <f t="shared" si="3"/>
        <v>#REF!</v>
      </c>
    </row>
    <row r="65" spans="1:13" s="8" customFormat="1" ht="18.75" customHeight="1">
      <c r="A65" s="88">
        <v>79</v>
      </c>
      <c r="B65" s="62" t="s">
        <v>98</v>
      </c>
      <c r="C65" s="65" t="s">
        <v>5</v>
      </c>
      <c r="D65" s="95">
        <v>0.60958000000000001</v>
      </c>
      <c r="E65" s="68">
        <v>502.76448541600001</v>
      </c>
      <c r="F65" s="69">
        <v>306.47517501988528</v>
      </c>
      <c r="I65" s="1" t="e">
        <f t="shared" si="0"/>
        <v>#REF!</v>
      </c>
      <c r="J65" s="1" t="e">
        <f t="shared" si="1"/>
        <v>#REF!</v>
      </c>
      <c r="L65" s="96" t="e">
        <f t="shared" si="2"/>
        <v>#REF!</v>
      </c>
      <c r="M65" s="96" t="e">
        <f t="shared" si="3"/>
        <v>#REF!</v>
      </c>
    </row>
    <row r="66" spans="1:13" s="8" customFormat="1" ht="18.75" customHeight="1">
      <c r="A66" s="88">
        <v>80</v>
      </c>
      <c r="B66" s="62" t="s">
        <v>95</v>
      </c>
      <c r="C66" s="65" t="s">
        <v>5</v>
      </c>
      <c r="D66" s="95">
        <v>1.9864900000000001</v>
      </c>
      <c r="E66" s="68">
        <v>78.093164399999992</v>
      </c>
      <c r="F66" s="69">
        <v>155.131290148956</v>
      </c>
      <c r="I66" s="1" t="e">
        <f t="shared" si="0"/>
        <v>#REF!</v>
      </c>
      <c r="J66" s="1" t="e">
        <f t="shared" si="1"/>
        <v>#REF!</v>
      </c>
      <c r="L66" s="96" t="e">
        <f t="shared" si="2"/>
        <v>#REF!</v>
      </c>
      <c r="M66" s="96" t="e">
        <f t="shared" si="3"/>
        <v>#REF!</v>
      </c>
    </row>
    <row r="67" spans="1:13" s="8" customFormat="1" ht="18.75" customHeight="1">
      <c r="A67" s="88">
        <v>81</v>
      </c>
      <c r="B67" s="62" t="s">
        <v>96</v>
      </c>
      <c r="C67" s="65" t="s">
        <v>5</v>
      </c>
      <c r="D67" s="95">
        <v>1.3708100000000001</v>
      </c>
      <c r="E67" s="68">
        <v>531.09556819200009</v>
      </c>
      <c r="F67" s="69">
        <v>728.03111583327563</v>
      </c>
      <c r="I67" s="1" t="e">
        <f t="shared" si="0"/>
        <v>#REF!</v>
      </c>
      <c r="J67" s="1" t="e">
        <f t="shared" si="1"/>
        <v>#REF!</v>
      </c>
      <c r="L67" s="96" t="e">
        <f t="shared" si="2"/>
        <v>#REF!</v>
      </c>
      <c r="M67" s="96" t="e">
        <f t="shared" si="3"/>
        <v>#REF!</v>
      </c>
    </row>
    <row r="68" spans="1:13" s="8" customFormat="1" ht="18.75" customHeight="1">
      <c r="A68" s="88">
        <v>82</v>
      </c>
      <c r="B68" s="62" t="s">
        <v>97</v>
      </c>
      <c r="C68" s="65" t="s">
        <v>5</v>
      </c>
      <c r="D68" s="95">
        <v>0.61568000000000001</v>
      </c>
      <c r="E68" s="68">
        <v>445.83437203199998</v>
      </c>
      <c r="F68" s="69">
        <v>274.49130617266172</v>
      </c>
      <c r="I68" s="1" t="e">
        <f t="shared" si="0"/>
        <v>#REF!</v>
      </c>
      <c r="J68" s="1" t="e">
        <f t="shared" si="1"/>
        <v>#REF!</v>
      </c>
      <c r="L68" s="96" t="e">
        <f t="shared" si="2"/>
        <v>#REF!</v>
      </c>
      <c r="M68" s="96" t="e">
        <f t="shared" si="3"/>
        <v>#REF!</v>
      </c>
    </row>
    <row r="69" spans="1:13" s="8" customFormat="1" ht="18.75" customHeight="1">
      <c r="A69" s="88">
        <v>83</v>
      </c>
      <c r="B69" s="62" t="s">
        <v>99</v>
      </c>
      <c r="C69" s="65" t="s">
        <v>5</v>
      </c>
      <c r="D69" s="95">
        <v>0.54998999999999998</v>
      </c>
      <c r="E69" s="68">
        <v>20.107063999999998</v>
      </c>
      <c r="F69" s="69">
        <v>11.058684129359998</v>
      </c>
      <c r="I69" s="1" t="e">
        <f t="shared" ref="I69:I72" si="4">+E69*$F$77</f>
        <v>#REF!</v>
      </c>
      <c r="J69" s="1" t="e">
        <f t="shared" ref="J69:J72" si="5">+I69*D69</f>
        <v>#REF!</v>
      </c>
      <c r="L69" s="96" t="e">
        <f t="shared" ref="L69:L72" si="6">+ROUND(I69,3)</f>
        <v>#REF!</v>
      </c>
      <c r="M69" s="96" t="e">
        <f t="shared" ref="M69:M72" si="7">+L69*D69</f>
        <v>#REF!</v>
      </c>
    </row>
    <row r="70" spans="1:13" s="8" customFormat="1" ht="18.75" customHeight="1">
      <c r="A70" s="88">
        <v>84</v>
      </c>
      <c r="B70" s="62" t="s">
        <v>100</v>
      </c>
      <c r="C70" s="65" t="s">
        <v>5</v>
      </c>
      <c r="D70" s="95">
        <v>0.47442000000000001</v>
      </c>
      <c r="E70" s="68">
        <v>370.61411788800007</v>
      </c>
      <c r="F70" s="69">
        <v>175.82674980842501</v>
      </c>
      <c r="I70" s="1" t="e">
        <f t="shared" si="4"/>
        <v>#REF!</v>
      </c>
      <c r="J70" s="1" t="e">
        <f t="shared" si="5"/>
        <v>#REF!</v>
      </c>
      <c r="L70" s="96" t="e">
        <f t="shared" si="6"/>
        <v>#REF!</v>
      </c>
      <c r="M70" s="96" t="e">
        <f t="shared" si="7"/>
        <v>#REF!</v>
      </c>
    </row>
    <row r="71" spans="1:13" s="8" customFormat="1" ht="18.75" customHeight="1">
      <c r="A71" s="88">
        <v>85</v>
      </c>
      <c r="B71" s="62" t="s">
        <v>101</v>
      </c>
      <c r="C71" s="65" t="s">
        <v>5</v>
      </c>
      <c r="D71" s="95">
        <v>1.1610000000000001E-2</v>
      </c>
      <c r="E71" s="68">
        <v>371.90870841600002</v>
      </c>
      <c r="F71" s="69">
        <v>4.3178601047097604</v>
      </c>
      <c r="I71" s="1" t="e">
        <f t="shared" si="4"/>
        <v>#REF!</v>
      </c>
      <c r="J71" s="1" t="e">
        <f t="shared" si="5"/>
        <v>#REF!</v>
      </c>
      <c r="L71" s="96" t="e">
        <f t="shared" si="6"/>
        <v>#REF!</v>
      </c>
      <c r="M71" s="96" t="e">
        <f t="shared" si="7"/>
        <v>#REF!</v>
      </c>
    </row>
    <row r="72" spans="1:13" s="8" customFormat="1" ht="18.75" customHeight="1">
      <c r="A72" s="88">
        <v>86</v>
      </c>
      <c r="B72" s="62" t="s">
        <v>102</v>
      </c>
      <c r="C72" s="65" t="s">
        <v>5</v>
      </c>
      <c r="D72" s="95">
        <v>6.3930000000000001E-2</v>
      </c>
      <c r="E72" s="68">
        <v>441.74551680000008</v>
      </c>
      <c r="F72" s="69">
        <v>28.240790889024005</v>
      </c>
      <c r="I72" s="1" t="e">
        <f t="shared" si="4"/>
        <v>#REF!</v>
      </c>
      <c r="J72" s="1" t="e">
        <f t="shared" si="5"/>
        <v>#REF!</v>
      </c>
      <c r="L72" s="96" t="e">
        <f t="shared" si="6"/>
        <v>#REF!</v>
      </c>
      <c r="M72" s="96" t="e">
        <f t="shared" si="7"/>
        <v>#REF!</v>
      </c>
    </row>
    <row r="73" spans="1:13" s="4" customFormat="1">
      <c r="B73" s="4" t="s">
        <v>2</v>
      </c>
      <c r="E73" s="5"/>
      <c r="F73" s="6">
        <v>558255.44685524737</v>
      </c>
      <c r="H73" s="28" t="e">
        <f>+'հա՚շվարկ-1'!H24</f>
        <v>#REF!</v>
      </c>
      <c r="J73" s="4" t="e">
        <f>SUM(J4:J72)</f>
        <v>#REF!</v>
      </c>
      <c r="L73" s="98"/>
      <c r="M73" s="4" t="e">
        <f>SUM(M4:M72)</f>
        <v>#REF!</v>
      </c>
    </row>
    <row r="74" spans="1:13">
      <c r="J74" s="1" t="e">
        <f>+J73*1.11*1.2</f>
        <v>#REF!</v>
      </c>
      <c r="M74" s="1" t="e">
        <f>+M73*1.11*1.2</f>
        <v>#REF!</v>
      </c>
    </row>
    <row r="77" spans="1:13">
      <c r="F77" s="1" t="e">
        <f>+H73/F73</f>
        <v>#REF!</v>
      </c>
    </row>
    <row r="80" spans="1:13">
      <c r="J80" s="99" t="e">
        <f>+M73-J73</f>
        <v>#REF!</v>
      </c>
    </row>
    <row r="81" spans="10:10">
      <c r="J81" s="99" t="e">
        <f>+J80/D48</f>
        <v>#REF!</v>
      </c>
    </row>
    <row r="82" spans="10:10">
      <c r="J82" s="99"/>
    </row>
  </sheetData>
  <pageMargins left="0" right="0" top="0.98425196850393704" bottom="0.78740157480314965" header="0.51181102362204722" footer="0.51181102362204722"/>
  <pageSetup paperSize="9" orientation="landscape" verticalDpi="300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00"/>
  <sheetViews>
    <sheetView topLeftCell="A46" workbookViewId="0">
      <selection activeCell="K56" sqref="K56"/>
    </sheetView>
  </sheetViews>
  <sheetFormatPr defaultRowHeight="19.5"/>
  <cols>
    <col min="1" max="1" width="3.5703125" style="1" customWidth="1"/>
    <col min="2" max="2" width="47.7109375" style="1" customWidth="1"/>
    <col min="3" max="3" width="7.5703125" style="1" customWidth="1"/>
    <col min="4" max="4" width="8" style="1" customWidth="1"/>
    <col min="5" max="5" width="10.5703125" style="1" customWidth="1"/>
    <col min="6" max="6" width="14.7109375" style="101" customWidth="1"/>
  </cols>
  <sheetData>
    <row r="1" spans="1:7" ht="12.75">
      <c r="A1" s="149" t="s">
        <v>123</v>
      </c>
      <c r="B1" s="149"/>
      <c r="C1" s="149"/>
      <c r="D1" s="149"/>
      <c r="E1" s="149"/>
      <c r="F1" s="149"/>
    </row>
    <row r="2" spans="1:7" ht="12.75">
      <c r="A2" s="120"/>
      <c r="B2" s="120"/>
      <c r="C2" s="120"/>
      <c r="D2" s="120"/>
      <c r="E2" s="120"/>
      <c r="F2" s="120"/>
    </row>
    <row r="3" spans="1:7" ht="12.75">
      <c r="A3" s="119" t="s">
        <v>103</v>
      </c>
      <c r="B3" s="119"/>
      <c r="C3" s="119"/>
      <c r="D3" s="119"/>
      <c r="E3" s="119"/>
      <c r="F3" s="119"/>
    </row>
    <row r="4" spans="1:7">
      <c r="B4" s="116"/>
      <c r="C4" s="116"/>
      <c r="D4" s="116"/>
    </row>
    <row r="5" spans="1:7" ht="12.75">
      <c r="A5" s="150" t="s">
        <v>1</v>
      </c>
      <c r="B5" s="151" t="s">
        <v>4</v>
      </c>
      <c r="C5" s="153" t="s">
        <v>104</v>
      </c>
      <c r="D5" s="153" t="s">
        <v>105</v>
      </c>
      <c r="E5" s="154" t="s">
        <v>106</v>
      </c>
      <c r="F5" s="148" t="s">
        <v>107</v>
      </c>
      <c r="G5" s="148" t="s">
        <v>182</v>
      </c>
    </row>
    <row r="6" spans="1:7" ht="12.75">
      <c r="A6" s="150"/>
      <c r="B6" s="152"/>
      <c r="C6" s="153"/>
      <c r="D6" s="153"/>
      <c r="E6" s="155"/>
      <c r="F6" s="148"/>
      <c r="G6" s="148"/>
    </row>
    <row r="7" spans="1:7" ht="12.75">
      <c r="A7" s="102">
        <v>1</v>
      </c>
      <c r="B7" s="103">
        <v>2</v>
      </c>
      <c r="C7" s="103">
        <v>3</v>
      </c>
      <c r="D7" s="103">
        <v>4</v>
      </c>
      <c r="E7" s="103">
        <v>5</v>
      </c>
      <c r="F7" s="117">
        <v>6</v>
      </c>
      <c r="G7" s="117">
        <v>6</v>
      </c>
    </row>
    <row r="8" spans="1:7" ht="12.75">
      <c r="A8" s="141"/>
      <c r="B8" s="156" t="s">
        <v>111</v>
      </c>
      <c r="C8" s="141"/>
      <c r="D8" s="145"/>
      <c r="E8" s="157"/>
      <c r="F8" s="147"/>
      <c r="G8" s="147"/>
    </row>
    <row r="9" spans="1:7" ht="12.75">
      <c r="A9" s="141"/>
      <c r="B9" s="156"/>
      <c r="C9" s="141"/>
      <c r="D9" s="145"/>
      <c r="E9" s="158"/>
      <c r="F9" s="147"/>
      <c r="G9" s="147"/>
    </row>
    <row r="10" spans="1:7" ht="12.75">
      <c r="A10" s="141"/>
      <c r="B10" s="156"/>
      <c r="C10" s="141"/>
      <c r="D10" s="145"/>
      <c r="E10" s="158"/>
      <c r="F10" s="147"/>
      <c r="G10" s="147"/>
    </row>
    <row r="11" spans="1:7" ht="12.75">
      <c r="A11" s="141"/>
      <c r="B11" s="156"/>
      <c r="C11" s="141"/>
      <c r="D11" s="145"/>
      <c r="E11" s="158"/>
      <c r="F11" s="147"/>
      <c r="G11" s="147"/>
    </row>
    <row r="12" spans="1:7" ht="12.75">
      <c r="A12" s="141"/>
      <c r="B12" s="156"/>
      <c r="C12" s="141"/>
      <c r="D12" s="145"/>
      <c r="E12" s="159"/>
      <c r="F12" s="147"/>
      <c r="G12" s="147"/>
    </row>
    <row r="13" spans="1:7" ht="12.75">
      <c r="A13" s="136"/>
      <c r="B13" s="140" t="s">
        <v>130</v>
      </c>
      <c r="C13" s="127"/>
      <c r="D13" s="129"/>
      <c r="E13" s="163"/>
      <c r="F13" s="147"/>
      <c r="G13" s="174">
        <v>0.52939999999999998</v>
      </c>
    </row>
    <row r="14" spans="1:7" ht="12.75">
      <c r="A14" s="136"/>
      <c r="B14" s="140"/>
      <c r="C14" s="127"/>
      <c r="D14" s="129"/>
      <c r="E14" s="158"/>
      <c r="F14" s="147"/>
      <c r="G14" s="172"/>
    </row>
    <row r="15" spans="1:7" ht="12.75">
      <c r="A15" s="136"/>
      <c r="B15" s="140"/>
      <c r="C15" s="127"/>
      <c r="D15" s="129"/>
      <c r="E15" s="158"/>
      <c r="F15" s="147"/>
      <c r="G15" s="172"/>
    </row>
    <row r="16" spans="1:7" ht="12.75">
      <c r="A16" s="136"/>
      <c r="B16" s="140"/>
      <c r="C16" s="127"/>
      <c r="D16" s="129"/>
      <c r="E16" s="158"/>
      <c r="F16" s="147"/>
      <c r="G16" s="172"/>
    </row>
    <row r="17" spans="1:7" ht="12.75">
      <c r="A17" s="136"/>
      <c r="B17" s="140"/>
      <c r="C17" s="127"/>
      <c r="D17" s="129"/>
      <c r="E17" s="159"/>
      <c r="F17" s="147"/>
      <c r="G17" s="172"/>
    </row>
    <row r="18" spans="1:7" ht="12.75">
      <c r="A18" s="136"/>
      <c r="B18" s="143" t="s">
        <v>131</v>
      </c>
      <c r="C18" s="127"/>
      <c r="D18" s="129"/>
      <c r="E18" s="160"/>
      <c r="F18" s="147"/>
      <c r="G18" s="172"/>
    </row>
    <row r="19" spans="1:7" ht="12.75">
      <c r="A19" s="136"/>
      <c r="B19" s="143"/>
      <c r="C19" s="127"/>
      <c r="D19" s="129"/>
      <c r="E19" s="161"/>
      <c r="F19" s="147"/>
      <c r="G19" s="172"/>
    </row>
    <row r="20" spans="1:7" ht="12.75">
      <c r="A20" s="136"/>
      <c r="B20" s="143"/>
      <c r="C20" s="127"/>
      <c r="D20" s="129"/>
      <c r="E20" s="161"/>
      <c r="F20" s="147"/>
      <c r="G20" s="172"/>
    </row>
    <row r="21" spans="1:7" ht="12.75">
      <c r="A21" s="136"/>
      <c r="B21" s="143"/>
      <c r="C21" s="127"/>
      <c r="D21" s="129"/>
      <c r="E21" s="161"/>
      <c r="F21" s="147"/>
      <c r="G21" s="172"/>
    </row>
    <row r="22" spans="1:7" ht="12.75">
      <c r="A22" s="136"/>
      <c r="B22" s="143"/>
      <c r="C22" s="127"/>
      <c r="D22" s="129"/>
      <c r="E22" s="162"/>
      <c r="F22" s="147"/>
      <c r="G22" s="172"/>
    </row>
    <row r="23" spans="1:7" ht="12.75">
      <c r="A23" s="141">
        <v>1</v>
      </c>
      <c r="B23" s="142" t="s">
        <v>126</v>
      </c>
      <c r="C23" s="141" t="s">
        <v>124</v>
      </c>
      <c r="D23" s="145">
        <v>223.8</v>
      </c>
      <c r="E23" s="160"/>
      <c r="F23" s="147"/>
      <c r="G23" s="172"/>
    </row>
    <row r="24" spans="1:7" ht="12.75">
      <c r="A24" s="141"/>
      <c r="B24" s="142"/>
      <c r="C24" s="141"/>
      <c r="D24" s="145"/>
      <c r="E24" s="161"/>
      <c r="F24" s="147"/>
      <c r="G24" s="172"/>
    </row>
    <row r="25" spans="1:7" ht="12.75">
      <c r="A25" s="141"/>
      <c r="B25" s="142"/>
      <c r="C25" s="141"/>
      <c r="D25" s="145"/>
      <c r="E25" s="161"/>
      <c r="F25" s="147"/>
      <c r="G25" s="172"/>
    </row>
    <row r="26" spans="1:7" ht="12.75">
      <c r="A26" s="141"/>
      <c r="B26" s="142"/>
      <c r="C26" s="141"/>
      <c r="D26" s="145"/>
      <c r="E26" s="161"/>
      <c r="F26" s="147"/>
      <c r="G26" s="172"/>
    </row>
    <row r="27" spans="1:7" ht="12.75">
      <c r="A27" s="141"/>
      <c r="B27" s="142"/>
      <c r="C27" s="141"/>
      <c r="D27" s="145"/>
      <c r="E27" s="162"/>
      <c r="F27" s="147"/>
      <c r="G27" s="172"/>
    </row>
    <row r="28" spans="1:7" ht="12.75">
      <c r="A28" s="141">
        <v>2</v>
      </c>
      <c r="B28" s="142" t="s">
        <v>127</v>
      </c>
      <c r="C28" s="141" t="s">
        <v>5</v>
      </c>
      <c r="D28" s="125">
        <f>D23*1.9</f>
        <v>425.22</v>
      </c>
      <c r="E28" s="160"/>
      <c r="F28" s="147"/>
      <c r="G28" s="172"/>
    </row>
    <row r="29" spans="1:7" ht="12.75">
      <c r="A29" s="141"/>
      <c r="B29" s="142"/>
      <c r="C29" s="141"/>
      <c r="D29" s="125"/>
      <c r="E29" s="161"/>
      <c r="F29" s="147"/>
      <c r="G29" s="172"/>
    </row>
    <row r="30" spans="1:7" ht="12.75">
      <c r="A30" s="141"/>
      <c r="B30" s="142"/>
      <c r="C30" s="141"/>
      <c r="D30" s="125"/>
      <c r="E30" s="161"/>
      <c r="F30" s="147"/>
      <c r="G30" s="172"/>
    </row>
    <row r="31" spans="1:7" ht="12.75">
      <c r="A31" s="141"/>
      <c r="B31" s="142"/>
      <c r="C31" s="141"/>
      <c r="D31" s="125"/>
      <c r="E31" s="161"/>
      <c r="F31" s="147"/>
      <c r="G31" s="172"/>
    </row>
    <row r="32" spans="1:7" ht="12.75">
      <c r="A32" s="141"/>
      <c r="B32" s="142"/>
      <c r="C32" s="141"/>
      <c r="D32" s="125"/>
      <c r="E32" s="162"/>
      <c r="F32" s="147"/>
      <c r="G32" s="172"/>
    </row>
    <row r="33" spans="1:7" ht="12.75">
      <c r="A33" s="141">
        <v>3</v>
      </c>
      <c r="B33" s="142" t="s">
        <v>125</v>
      </c>
      <c r="C33" s="141" t="s">
        <v>124</v>
      </c>
      <c r="D33" s="145">
        <v>223.8</v>
      </c>
      <c r="E33" s="160"/>
      <c r="F33" s="147"/>
      <c r="G33" s="172"/>
    </row>
    <row r="34" spans="1:7" ht="12.75">
      <c r="A34" s="141"/>
      <c r="B34" s="142"/>
      <c r="C34" s="141"/>
      <c r="D34" s="145"/>
      <c r="E34" s="161"/>
      <c r="F34" s="147"/>
      <c r="G34" s="172"/>
    </row>
    <row r="35" spans="1:7" ht="12.75">
      <c r="A35" s="141"/>
      <c r="B35" s="142"/>
      <c r="C35" s="141"/>
      <c r="D35" s="145"/>
      <c r="E35" s="161"/>
      <c r="F35" s="147"/>
      <c r="G35" s="172"/>
    </row>
    <row r="36" spans="1:7" ht="12.75">
      <c r="A36" s="141"/>
      <c r="B36" s="142"/>
      <c r="C36" s="141"/>
      <c r="D36" s="145"/>
      <c r="E36" s="161"/>
      <c r="F36" s="147"/>
      <c r="G36" s="172"/>
    </row>
    <row r="37" spans="1:7" ht="12.75">
      <c r="A37" s="141"/>
      <c r="B37" s="142"/>
      <c r="C37" s="141"/>
      <c r="D37" s="145"/>
      <c r="E37" s="162"/>
      <c r="F37" s="147"/>
      <c r="G37" s="172"/>
    </row>
    <row r="38" spans="1:7" ht="12.75">
      <c r="A38" s="141">
        <v>4</v>
      </c>
      <c r="B38" s="142" t="s">
        <v>128</v>
      </c>
      <c r="C38" s="141" t="s">
        <v>129</v>
      </c>
      <c r="D38" s="125">
        <v>1119</v>
      </c>
      <c r="E38" s="160"/>
      <c r="F38" s="147"/>
      <c r="G38" s="172"/>
    </row>
    <row r="39" spans="1:7" ht="12.75">
      <c r="A39" s="141"/>
      <c r="B39" s="142"/>
      <c r="C39" s="141"/>
      <c r="D39" s="125"/>
      <c r="E39" s="161"/>
      <c r="F39" s="147"/>
      <c r="G39" s="172"/>
    </row>
    <row r="40" spans="1:7" ht="12.75">
      <c r="A40" s="141"/>
      <c r="B40" s="142"/>
      <c r="C40" s="141"/>
      <c r="D40" s="125"/>
      <c r="E40" s="161"/>
      <c r="F40" s="147"/>
      <c r="G40" s="172"/>
    </row>
    <row r="41" spans="1:7" ht="12.75">
      <c r="A41" s="141"/>
      <c r="B41" s="142"/>
      <c r="C41" s="141"/>
      <c r="D41" s="125"/>
      <c r="E41" s="161"/>
      <c r="F41" s="147"/>
      <c r="G41" s="172"/>
    </row>
    <row r="42" spans="1:7" ht="12.75">
      <c r="A42" s="141"/>
      <c r="B42" s="142"/>
      <c r="C42" s="141"/>
      <c r="D42" s="125"/>
      <c r="E42" s="162"/>
      <c r="F42" s="147"/>
      <c r="G42" s="172"/>
    </row>
    <row r="43" spans="1:7" ht="12.75">
      <c r="A43" s="136"/>
      <c r="B43" s="143" t="s">
        <v>132</v>
      </c>
      <c r="C43" s="127"/>
      <c r="D43" s="129"/>
      <c r="E43" s="160"/>
      <c r="F43" s="147"/>
      <c r="G43" s="172"/>
    </row>
    <row r="44" spans="1:7" ht="12.75">
      <c r="A44" s="136"/>
      <c r="B44" s="143"/>
      <c r="C44" s="127"/>
      <c r="D44" s="129"/>
      <c r="E44" s="161"/>
      <c r="F44" s="147"/>
      <c r="G44" s="172"/>
    </row>
    <row r="45" spans="1:7" ht="12.75">
      <c r="A45" s="136"/>
      <c r="B45" s="143"/>
      <c r="C45" s="127"/>
      <c r="D45" s="129"/>
      <c r="E45" s="161"/>
      <c r="F45" s="147"/>
      <c r="G45" s="172"/>
    </row>
    <row r="46" spans="1:7" ht="12.75">
      <c r="A46" s="136"/>
      <c r="B46" s="143"/>
      <c r="C46" s="127"/>
      <c r="D46" s="129"/>
      <c r="E46" s="161"/>
      <c r="F46" s="147"/>
      <c r="G46" s="172"/>
    </row>
    <row r="47" spans="1:7" ht="12.75">
      <c r="A47" s="136"/>
      <c r="B47" s="143"/>
      <c r="C47" s="127"/>
      <c r="D47" s="129"/>
      <c r="E47" s="162"/>
      <c r="F47" s="147"/>
      <c r="G47" s="172"/>
    </row>
    <row r="48" spans="1:7" ht="12.75">
      <c r="A48" s="131">
        <v>6</v>
      </c>
      <c r="B48" s="132" t="s">
        <v>177</v>
      </c>
      <c r="C48" s="133" t="s">
        <v>10</v>
      </c>
      <c r="D48" s="134">
        <v>1119</v>
      </c>
      <c r="E48" s="160"/>
      <c r="F48" s="147"/>
      <c r="G48" s="172"/>
    </row>
    <row r="49" spans="1:7" ht="12.75">
      <c r="A49" s="131"/>
      <c r="B49" s="132"/>
      <c r="C49" s="133"/>
      <c r="D49" s="134"/>
      <c r="E49" s="161"/>
      <c r="F49" s="147"/>
      <c r="G49" s="172"/>
    </row>
    <row r="50" spans="1:7" ht="12.75">
      <c r="A50" s="131"/>
      <c r="B50" s="132"/>
      <c r="C50" s="133"/>
      <c r="D50" s="134"/>
      <c r="E50" s="161"/>
      <c r="F50" s="147"/>
      <c r="G50" s="172"/>
    </row>
    <row r="51" spans="1:7" ht="12.75">
      <c r="A51" s="131"/>
      <c r="B51" s="132"/>
      <c r="C51" s="133"/>
      <c r="D51" s="134"/>
      <c r="E51" s="161"/>
      <c r="F51" s="147"/>
      <c r="G51" s="172"/>
    </row>
    <row r="52" spans="1:7" ht="12.75">
      <c r="A52" s="131"/>
      <c r="B52" s="132"/>
      <c r="C52" s="133"/>
      <c r="D52" s="134"/>
      <c r="E52" s="162"/>
      <c r="F52" s="147"/>
      <c r="G52" s="172"/>
    </row>
    <row r="53" spans="1:7" ht="12.75">
      <c r="A53" s="131">
        <v>7</v>
      </c>
      <c r="B53" s="137" t="s">
        <v>133</v>
      </c>
      <c r="C53" s="138" t="s">
        <v>5</v>
      </c>
      <c r="D53" s="135">
        <v>4.6102999999999996</v>
      </c>
      <c r="E53" s="160"/>
      <c r="F53" s="147"/>
      <c r="G53" s="172"/>
    </row>
    <row r="54" spans="1:7" ht="12.75">
      <c r="A54" s="131"/>
      <c r="B54" s="137"/>
      <c r="C54" s="139"/>
      <c r="D54" s="135"/>
      <c r="E54" s="161"/>
      <c r="F54" s="147"/>
      <c r="G54" s="172"/>
    </row>
    <row r="55" spans="1:7" ht="12.75">
      <c r="A55" s="131"/>
      <c r="B55" s="137"/>
      <c r="C55" s="139"/>
      <c r="D55" s="135"/>
      <c r="E55" s="161"/>
      <c r="F55" s="147"/>
      <c r="G55" s="172"/>
    </row>
    <row r="56" spans="1:7" ht="12.75">
      <c r="A56" s="131"/>
      <c r="B56" s="137"/>
      <c r="C56" s="139"/>
      <c r="D56" s="135"/>
      <c r="E56" s="161"/>
      <c r="F56" s="147"/>
      <c r="G56" s="172"/>
    </row>
    <row r="57" spans="1:7" ht="12.75">
      <c r="A57" s="131"/>
      <c r="B57" s="137"/>
      <c r="C57" s="139"/>
      <c r="D57" s="135"/>
      <c r="E57" s="162"/>
      <c r="F57" s="147"/>
      <c r="G57" s="172"/>
    </row>
    <row r="58" spans="1:7" ht="12.75">
      <c r="A58" s="131">
        <v>8</v>
      </c>
      <c r="B58" s="130" t="s">
        <v>134</v>
      </c>
      <c r="C58" s="127" t="s">
        <v>110</v>
      </c>
      <c r="D58" s="128">
        <v>1119</v>
      </c>
      <c r="E58" s="160"/>
      <c r="F58" s="147"/>
      <c r="G58" s="172"/>
    </row>
    <row r="59" spans="1:7" ht="12.75">
      <c r="A59" s="131"/>
      <c r="B59" s="130"/>
      <c r="C59" s="127"/>
      <c r="D59" s="128"/>
      <c r="E59" s="161"/>
      <c r="F59" s="147"/>
      <c r="G59" s="172"/>
    </row>
    <row r="60" spans="1:7" ht="12.75">
      <c r="A60" s="131"/>
      <c r="B60" s="130"/>
      <c r="C60" s="127"/>
      <c r="D60" s="128"/>
      <c r="E60" s="161"/>
      <c r="F60" s="147"/>
      <c r="G60" s="172"/>
    </row>
    <row r="61" spans="1:7" ht="12.75">
      <c r="A61" s="131"/>
      <c r="B61" s="130"/>
      <c r="C61" s="127"/>
      <c r="D61" s="128"/>
      <c r="E61" s="161"/>
      <c r="F61" s="147"/>
      <c r="G61" s="172"/>
    </row>
    <row r="62" spans="1:7" ht="12.75">
      <c r="A62" s="131"/>
      <c r="B62" s="130"/>
      <c r="C62" s="127"/>
      <c r="D62" s="128"/>
      <c r="E62" s="162"/>
      <c r="F62" s="147"/>
      <c r="G62" s="172"/>
    </row>
    <row r="63" spans="1:7" ht="12.75">
      <c r="A63" s="131">
        <v>9</v>
      </c>
      <c r="B63" s="142" t="s">
        <v>135</v>
      </c>
      <c r="C63" s="144" t="s">
        <v>129</v>
      </c>
      <c r="D63" s="145">
        <v>324</v>
      </c>
      <c r="E63" s="160"/>
      <c r="F63" s="147"/>
      <c r="G63" s="172"/>
    </row>
    <row r="64" spans="1:7" ht="12.75">
      <c r="A64" s="131"/>
      <c r="B64" s="142"/>
      <c r="C64" s="144"/>
      <c r="D64" s="145"/>
      <c r="E64" s="161"/>
      <c r="F64" s="147"/>
      <c r="G64" s="172"/>
    </row>
    <row r="65" spans="1:7" ht="12.75">
      <c r="A65" s="131"/>
      <c r="B65" s="142"/>
      <c r="C65" s="144"/>
      <c r="D65" s="145"/>
      <c r="E65" s="161"/>
      <c r="F65" s="147"/>
      <c r="G65" s="172"/>
    </row>
    <row r="66" spans="1:7" ht="12.75">
      <c r="A66" s="131"/>
      <c r="B66" s="142"/>
      <c r="C66" s="144"/>
      <c r="D66" s="145"/>
      <c r="E66" s="161"/>
      <c r="F66" s="147"/>
      <c r="G66" s="172"/>
    </row>
    <row r="67" spans="1:7" ht="12.75">
      <c r="A67" s="131"/>
      <c r="B67" s="142"/>
      <c r="C67" s="144"/>
      <c r="D67" s="145"/>
      <c r="E67" s="162"/>
      <c r="F67" s="147"/>
      <c r="G67" s="172"/>
    </row>
    <row r="68" spans="1:7" ht="12.75">
      <c r="A68" s="136"/>
      <c r="B68" s="143" t="s">
        <v>136</v>
      </c>
      <c r="C68" s="127"/>
      <c r="D68" s="129"/>
      <c r="E68" s="160"/>
      <c r="F68" s="147"/>
      <c r="G68" s="172"/>
    </row>
    <row r="69" spans="1:7" ht="12.75">
      <c r="A69" s="136"/>
      <c r="B69" s="143"/>
      <c r="C69" s="127"/>
      <c r="D69" s="129"/>
      <c r="E69" s="161"/>
      <c r="F69" s="147"/>
      <c r="G69" s="172"/>
    </row>
    <row r="70" spans="1:7" ht="12.75">
      <c r="A70" s="136"/>
      <c r="B70" s="143"/>
      <c r="C70" s="127"/>
      <c r="D70" s="129"/>
      <c r="E70" s="161"/>
      <c r="F70" s="147"/>
      <c r="G70" s="172"/>
    </row>
    <row r="71" spans="1:7" ht="12.75">
      <c r="A71" s="136"/>
      <c r="B71" s="143"/>
      <c r="C71" s="127"/>
      <c r="D71" s="129"/>
      <c r="E71" s="161"/>
      <c r="F71" s="147"/>
      <c r="G71" s="172"/>
    </row>
    <row r="72" spans="1:7" ht="12.75">
      <c r="A72" s="136"/>
      <c r="B72" s="143"/>
      <c r="C72" s="127"/>
      <c r="D72" s="129"/>
      <c r="E72" s="162"/>
      <c r="F72" s="147"/>
      <c r="G72" s="172"/>
    </row>
    <row r="73" spans="1:7" ht="12.75">
      <c r="A73" s="141">
        <v>10</v>
      </c>
      <c r="B73" s="142" t="s">
        <v>137</v>
      </c>
      <c r="C73" s="141" t="s">
        <v>124</v>
      </c>
      <c r="D73" s="145">
        <v>5</v>
      </c>
      <c r="E73" s="160"/>
      <c r="F73" s="147"/>
      <c r="G73" s="172"/>
    </row>
    <row r="74" spans="1:7" ht="12.75">
      <c r="A74" s="141"/>
      <c r="B74" s="142"/>
      <c r="C74" s="141"/>
      <c r="D74" s="145"/>
      <c r="E74" s="161"/>
      <c r="F74" s="147"/>
      <c r="G74" s="172"/>
    </row>
    <row r="75" spans="1:7" ht="12.75">
      <c r="A75" s="141"/>
      <c r="B75" s="142"/>
      <c r="C75" s="141"/>
      <c r="D75" s="145"/>
      <c r="E75" s="161"/>
      <c r="F75" s="147"/>
      <c r="G75" s="172"/>
    </row>
    <row r="76" spans="1:7" ht="12.75">
      <c r="A76" s="141"/>
      <c r="B76" s="142"/>
      <c r="C76" s="141"/>
      <c r="D76" s="145"/>
      <c r="E76" s="161"/>
      <c r="F76" s="147"/>
      <c r="G76" s="172"/>
    </row>
    <row r="77" spans="1:7" ht="12.75">
      <c r="A77" s="141"/>
      <c r="B77" s="142"/>
      <c r="C77" s="141"/>
      <c r="D77" s="145"/>
      <c r="E77" s="162"/>
      <c r="F77" s="147"/>
      <c r="G77" s="172"/>
    </row>
    <row r="78" spans="1:7" ht="12.75">
      <c r="A78" s="141">
        <v>11</v>
      </c>
      <c r="B78" s="142" t="s">
        <v>127</v>
      </c>
      <c r="C78" s="141" t="s">
        <v>5</v>
      </c>
      <c r="D78" s="125">
        <f>D73*1.9</f>
        <v>9.5</v>
      </c>
      <c r="E78" s="160"/>
      <c r="F78" s="147"/>
      <c r="G78" s="172"/>
    </row>
    <row r="79" spans="1:7" ht="12.75">
      <c r="A79" s="141"/>
      <c r="B79" s="142"/>
      <c r="C79" s="141"/>
      <c r="D79" s="125"/>
      <c r="E79" s="161"/>
      <c r="F79" s="147"/>
      <c r="G79" s="172"/>
    </row>
    <row r="80" spans="1:7" ht="12.75">
      <c r="A80" s="141"/>
      <c r="B80" s="142"/>
      <c r="C80" s="141"/>
      <c r="D80" s="125"/>
      <c r="E80" s="161"/>
      <c r="F80" s="147"/>
      <c r="G80" s="172"/>
    </row>
    <row r="81" spans="1:7" ht="12.75">
      <c r="A81" s="141"/>
      <c r="B81" s="142"/>
      <c r="C81" s="141"/>
      <c r="D81" s="125"/>
      <c r="E81" s="161"/>
      <c r="F81" s="147"/>
      <c r="G81" s="172"/>
    </row>
    <row r="82" spans="1:7" ht="12.75">
      <c r="A82" s="141"/>
      <c r="B82" s="142"/>
      <c r="C82" s="141"/>
      <c r="D82" s="125"/>
      <c r="E82" s="162"/>
      <c r="F82" s="147"/>
      <c r="G82" s="172"/>
    </row>
    <row r="83" spans="1:7" ht="12.75">
      <c r="A83" s="141">
        <v>12</v>
      </c>
      <c r="B83" s="142" t="s">
        <v>125</v>
      </c>
      <c r="C83" s="141" t="s">
        <v>124</v>
      </c>
      <c r="D83" s="145">
        <v>5</v>
      </c>
      <c r="E83" s="160"/>
      <c r="F83" s="147"/>
      <c r="G83" s="172"/>
    </row>
    <row r="84" spans="1:7" ht="12.75">
      <c r="A84" s="141"/>
      <c r="B84" s="142"/>
      <c r="C84" s="141"/>
      <c r="D84" s="145"/>
      <c r="E84" s="161"/>
      <c r="F84" s="147"/>
      <c r="G84" s="172"/>
    </row>
    <row r="85" spans="1:7" ht="12.75">
      <c r="A85" s="141"/>
      <c r="B85" s="142"/>
      <c r="C85" s="141"/>
      <c r="D85" s="145"/>
      <c r="E85" s="161"/>
      <c r="F85" s="147"/>
      <c r="G85" s="172"/>
    </row>
    <row r="86" spans="1:7" ht="12.75">
      <c r="A86" s="141"/>
      <c r="B86" s="142"/>
      <c r="C86" s="141"/>
      <c r="D86" s="145"/>
      <c r="E86" s="161"/>
      <c r="F86" s="147"/>
      <c r="G86" s="172"/>
    </row>
    <row r="87" spans="1:7" ht="12.75">
      <c r="A87" s="141"/>
      <c r="B87" s="142"/>
      <c r="C87" s="141"/>
      <c r="D87" s="145"/>
      <c r="E87" s="162"/>
      <c r="F87" s="147"/>
      <c r="G87" s="172"/>
    </row>
    <row r="88" spans="1:7" ht="12.75">
      <c r="A88" s="141">
        <v>13</v>
      </c>
      <c r="B88" s="142" t="s">
        <v>138</v>
      </c>
      <c r="C88" s="141" t="s">
        <v>124</v>
      </c>
      <c r="D88" s="145">
        <v>5</v>
      </c>
      <c r="E88" s="160"/>
      <c r="F88" s="147"/>
      <c r="G88" s="172"/>
    </row>
    <row r="89" spans="1:7" ht="12.75">
      <c r="A89" s="141"/>
      <c r="B89" s="142"/>
      <c r="C89" s="141"/>
      <c r="D89" s="145"/>
      <c r="E89" s="161"/>
      <c r="F89" s="147"/>
      <c r="G89" s="172"/>
    </row>
    <row r="90" spans="1:7" ht="12.75">
      <c r="A90" s="141"/>
      <c r="B90" s="142"/>
      <c r="C90" s="141"/>
      <c r="D90" s="145"/>
      <c r="E90" s="161"/>
      <c r="F90" s="147"/>
      <c r="G90" s="172"/>
    </row>
    <row r="91" spans="1:7" ht="12.75">
      <c r="A91" s="141"/>
      <c r="B91" s="142"/>
      <c r="C91" s="141"/>
      <c r="D91" s="145"/>
      <c r="E91" s="161"/>
      <c r="F91" s="147"/>
      <c r="G91" s="172"/>
    </row>
    <row r="92" spans="1:7" ht="12.75">
      <c r="A92" s="141"/>
      <c r="B92" s="142"/>
      <c r="C92" s="141"/>
      <c r="D92" s="145"/>
      <c r="E92" s="162"/>
      <c r="F92" s="147"/>
      <c r="G92" s="172"/>
    </row>
    <row r="93" spans="1:7" ht="12.75">
      <c r="A93" s="141">
        <v>14</v>
      </c>
      <c r="B93" s="142" t="s">
        <v>139</v>
      </c>
      <c r="C93" s="141" t="s">
        <v>41</v>
      </c>
      <c r="D93" s="145">
        <v>6</v>
      </c>
      <c r="E93" s="160"/>
      <c r="F93" s="147"/>
      <c r="G93" s="172"/>
    </row>
    <row r="94" spans="1:7" ht="12.75">
      <c r="A94" s="141"/>
      <c r="B94" s="142"/>
      <c r="C94" s="141"/>
      <c r="D94" s="145"/>
      <c r="E94" s="161"/>
      <c r="F94" s="147"/>
      <c r="G94" s="172"/>
    </row>
    <row r="95" spans="1:7" ht="12.75">
      <c r="A95" s="141"/>
      <c r="B95" s="142"/>
      <c r="C95" s="141"/>
      <c r="D95" s="145"/>
      <c r="E95" s="161"/>
      <c r="F95" s="147"/>
      <c r="G95" s="172"/>
    </row>
    <row r="96" spans="1:7" ht="12.75">
      <c r="A96" s="141"/>
      <c r="B96" s="142"/>
      <c r="C96" s="141"/>
      <c r="D96" s="145"/>
      <c r="E96" s="161"/>
      <c r="F96" s="147"/>
      <c r="G96" s="172"/>
    </row>
    <row r="97" spans="1:7" ht="12.75">
      <c r="A97" s="141"/>
      <c r="B97" s="142"/>
      <c r="C97" s="141"/>
      <c r="D97" s="145"/>
      <c r="E97" s="162"/>
      <c r="F97" s="147"/>
      <c r="G97" s="172"/>
    </row>
    <row r="98" spans="1:7" ht="12.75">
      <c r="A98" s="141">
        <v>15</v>
      </c>
      <c r="B98" s="142" t="s">
        <v>140</v>
      </c>
      <c r="C98" s="141" t="s">
        <v>124</v>
      </c>
      <c r="D98" s="145">
        <v>0.6</v>
      </c>
      <c r="E98" s="160"/>
      <c r="F98" s="147"/>
      <c r="G98" s="172"/>
    </row>
    <row r="99" spans="1:7" ht="12.75">
      <c r="A99" s="141"/>
      <c r="B99" s="142"/>
      <c r="C99" s="141"/>
      <c r="D99" s="145"/>
      <c r="E99" s="161"/>
      <c r="F99" s="147"/>
      <c r="G99" s="172"/>
    </row>
    <row r="100" spans="1:7" ht="12.75">
      <c r="A100" s="141"/>
      <c r="B100" s="142"/>
      <c r="C100" s="141"/>
      <c r="D100" s="145"/>
      <c r="E100" s="161"/>
      <c r="F100" s="147"/>
      <c r="G100" s="172"/>
    </row>
    <row r="101" spans="1:7" ht="12.75">
      <c r="A101" s="141"/>
      <c r="B101" s="142"/>
      <c r="C101" s="141"/>
      <c r="D101" s="145"/>
      <c r="E101" s="161"/>
      <c r="F101" s="147"/>
      <c r="G101" s="172"/>
    </row>
    <row r="102" spans="1:7" ht="12.75">
      <c r="A102" s="141"/>
      <c r="B102" s="142"/>
      <c r="C102" s="141"/>
      <c r="D102" s="145"/>
      <c r="E102" s="162"/>
      <c r="F102" s="147"/>
      <c r="G102" s="172"/>
    </row>
    <row r="103" spans="1:7" ht="12.75">
      <c r="A103" s="141">
        <v>16</v>
      </c>
      <c r="B103" s="146" t="s">
        <v>141</v>
      </c>
      <c r="C103" s="144" t="s">
        <v>129</v>
      </c>
      <c r="D103" s="126">
        <v>7</v>
      </c>
      <c r="E103" s="160"/>
      <c r="F103" s="147"/>
      <c r="G103" s="172"/>
    </row>
    <row r="104" spans="1:7" ht="12.75">
      <c r="A104" s="141"/>
      <c r="B104" s="146"/>
      <c r="C104" s="144"/>
      <c r="D104" s="126"/>
      <c r="E104" s="161"/>
      <c r="F104" s="147"/>
      <c r="G104" s="172"/>
    </row>
    <row r="105" spans="1:7" ht="12.75">
      <c r="A105" s="141"/>
      <c r="B105" s="146"/>
      <c r="C105" s="144"/>
      <c r="D105" s="126"/>
      <c r="E105" s="161"/>
      <c r="F105" s="147"/>
      <c r="G105" s="172"/>
    </row>
    <row r="106" spans="1:7" ht="12.75">
      <c r="A106" s="141"/>
      <c r="B106" s="146"/>
      <c r="C106" s="144"/>
      <c r="D106" s="126"/>
      <c r="E106" s="161"/>
      <c r="F106" s="147"/>
      <c r="G106" s="172"/>
    </row>
    <row r="107" spans="1:7" ht="12.75">
      <c r="A107" s="141"/>
      <c r="B107" s="146"/>
      <c r="C107" s="144"/>
      <c r="D107" s="126"/>
      <c r="E107" s="162"/>
      <c r="F107" s="147"/>
      <c r="G107" s="172"/>
    </row>
    <row r="108" spans="1:7" ht="12.75">
      <c r="A108" s="141">
        <v>17</v>
      </c>
      <c r="B108" s="142" t="s">
        <v>142</v>
      </c>
      <c r="C108" s="141" t="s">
        <v>124</v>
      </c>
      <c r="D108" s="145">
        <v>3</v>
      </c>
      <c r="E108" s="160"/>
      <c r="F108" s="147"/>
      <c r="G108" s="172"/>
    </row>
    <row r="109" spans="1:7" ht="12.75">
      <c r="A109" s="141"/>
      <c r="B109" s="142"/>
      <c r="C109" s="141"/>
      <c r="D109" s="145"/>
      <c r="E109" s="161"/>
      <c r="F109" s="147"/>
      <c r="G109" s="172"/>
    </row>
    <row r="110" spans="1:7" ht="12.75">
      <c r="A110" s="141"/>
      <c r="B110" s="142"/>
      <c r="C110" s="141"/>
      <c r="D110" s="145"/>
      <c r="E110" s="161"/>
      <c r="F110" s="147"/>
      <c r="G110" s="172"/>
    </row>
    <row r="111" spans="1:7" ht="12.75">
      <c r="A111" s="141"/>
      <c r="B111" s="142"/>
      <c r="C111" s="141"/>
      <c r="D111" s="145"/>
      <c r="E111" s="161"/>
      <c r="F111" s="147"/>
      <c r="G111" s="172"/>
    </row>
    <row r="112" spans="1:7" ht="12.75">
      <c r="A112" s="141"/>
      <c r="B112" s="142"/>
      <c r="C112" s="141"/>
      <c r="D112" s="145"/>
      <c r="E112" s="162"/>
      <c r="F112" s="147"/>
      <c r="G112" s="172"/>
    </row>
    <row r="113" spans="1:7" ht="12.75">
      <c r="A113" s="141">
        <v>18</v>
      </c>
      <c r="B113" s="142" t="s">
        <v>143</v>
      </c>
      <c r="C113" s="141" t="s">
        <v>124</v>
      </c>
      <c r="D113" s="145">
        <v>1</v>
      </c>
      <c r="E113" s="160"/>
      <c r="F113" s="147"/>
      <c r="G113" s="172"/>
    </row>
    <row r="114" spans="1:7" ht="12.75">
      <c r="A114" s="141"/>
      <c r="B114" s="142"/>
      <c r="C114" s="141"/>
      <c r="D114" s="145"/>
      <c r="E114" s="161"/>
      <c r="F114" s="147"/>
      <c r="G114" s="172"/>
    </row>
    <row r="115" spans="1:7" ht="12.75">
      <c r="A115" s="141"/>
      <c r="B115" s="142"/>
      <c r="C115" s="141"/>
      <c r="D115" s="145"/>
      <c r="E115" s="161"/>
      <c r="F115" s="147"/>
      <c r="G115" s="172"/>
    </row>
    <row r="116" spans="1:7" ht="12.75">
      <c r="A116" s="141"/>
      <c r="B116" s="142"/>
      <c r="C116" s="141"/>
      <c r="D116" s="145"/>
      <c r="E116" s="161"/>
      <c r="F116" s="147"/>
      <c r="G116" s="172"/>
    </row>
    <row r="117" spans="1:7" ht="12.75">
      <c r="A117" s="141"/>
      <c r="B117" s="142"/>
      <c r="C117" s="141"/>
      <c r="D117" s="145"/>
      <c r="E117" s="162"/>
      <c r="F117" s="147"/>
      <c r="G117" s="173"/>
    </row>
    <row r="118" spans="1:7" ht="12.75">
      <c r="A118" s="136"/>
      <c r="B118" s="140" t="s">
        <v>144</v>
      </c>
      <c r="C118" s="127"/>
      <c r="D118" s="129"/>
      <c r="E118" s="160"/>
      <c r="F118" s="147"/>
      <c r="G118" s="174">
        <v>0.19139999999999999</v>
      </c>
    </row>
    <row r="119" spans="1:7" ht="12.75">
      <c r="A119" s="136"/>
      <c r="B119" s="140"/>
      <c r="C119" s="127"/>
      <c r="D119" s="129"/>
      <c r="E119" s="161"/>
      <c r="F119" s="147"/>
      <c r="G119" s="172"/>
    </row>
    <row r="120" spans="1:7" ht="12.75">
      <c r="A120" s="136"/>
      <c r="B120" s="140"/>
      <c r="C120" s="127"/>
      <c r="D120" s="129"/>
      <c r="E120" s="161"/>
      <c r="F120" s="147"/>
      <c r="G120" s="172"/>
    </row>
    <row r="121" spans="1:7" ht="12.75">
      <c r="A121" s="136"/>
      <c r="B121" s="140"/>
      <c r="C121" s="127"/>
      <c r="D121" s="129"/>
      <c r="E121" s="161"/>
      <c r="F121" s="147"/>
      <c r="G121" s="172"/>
    </row>
    <row r="122" spans="1:7" ht="12.75">
      <c r="A122" s="136"/>
      <c r="B122" s="140"/>
      <c r="C122" s="127"/>
      <c r="D122" s="129"/>
      <c r="E122" s="162"/>
      <c r="F122" s="147"/>
      <c r="G122" s="172"/>
    </row>
    <row r="123" spans="1:7" ht="12.75">
      <c r="A123" s="136"/>
      <c r="B123" s="143" t="s">
        <v>131</v>
      </c>
      <c r="C123" s="127"/>
      <c r="D123" s="129"/>
      <c r="E123" s="160"/>
      <c r="F123" s="147"/>
      <c r="G123" s="172"/>
    </row>
    <row r="124" spans="1:7" ht="12.75">
      <c r="A124" s="136"/>
      <c r="B124" s="143"/>
      <c r="C124" s="127"/>
      <c r="D124" s="129"/>
      <c r="E124" s="161"/>
      <c r="F124" s="147"/>
      <c r="G124" s="172"/>
    </row>
    <row r="125" spans="1:7" ht="12.75">
      <c r="A125" s="136"/>
      <c r="B125" s="143"/>
      <c r="C125" s="127"/>
      <c r="D125" s="129"/>
      <c r="E125" s="161"/>
      <c r="F125" s="147"/>
      <c r="G125" s="172"/>
    </row>
    <row r="126" spans="1:7" ht="12.75">
      <c r="A126" s="136"/>
      <c r="B126" s="143"/>
      <c r="C126" s="127"/>
      <c r="D126" s="129"/>
      <c r="E126" s="161"/>
      <c r="F126" s="147"/>
      <c r="G126" s="172"/>
    </row>
    <row r="127" spans="1:7" ht="12.75">
      <c r="A127" s="136"/>
      <c r="B127" s="143"/>
      <c r="C127" s="127"/>
      <c r="D127" s="129"/>
      <c r="E127" s="162"/>
      <c r="F127" s="147"/>
      <c r="G127" s="172"/>
    </row>
    <row r="128" spans="1:7" ht="12.75">
      <c r="A128" s="141">
        <v>1</v>
      </c>
      <c r="B128" s="142" t="s">
        <v>126</v>
      </c>
      <c r="C128" s="141" t="s">
        <v>124</v>
      </c>
      <c r="D128" s="145">
        <v>56.04</v>
      </c>
      <c r="E128" s="160"/>
      <c r="F128" s="147"/>
      <c r="G128" s="172"/>
    </row>
    <row r="129" spans="1:7" ht="12.75">
      <c r="A129" s="141"/>
      <c r="B129" s="142"/>
      <c r="C129" s="141"/>
      <c r="D129" s="145"/>
      <c r="E129" s="161"/>
      <c r="F129" s="147"/>
      <c r="G129" s="172"/>
    </row>
    <row r="130" spans="1:7" ht="12.75">
      <c r="A130" s="141"/>
      <c r="B130" s="142"/>
      <c r="C130" s="141"/>
      <c r="D130" s="145"/>
      <c r="E130" s="161"/>
      <c r="F130" s="147"/>
      <c r="G130" s="172"/>
    </row>
    <row r="131" spans="1:7" ht="12.75">
      <c r="A131" s="141"/>
      <c r="B131" s="142"/>
      <c r="C131" s="141"/>
      <c r="D131" s="145"/>
      <c r="E131" s="161"/>
      <c r="F131" s="147"/>
      <c r="G131" s="172"/>
    </row>
    <row r="132" spans="1:7" ht="12.75">
      <c r="A132" s="141"/>
      <c r="B132" s="142"/>
      <c r="C132" s="141"/>
      <c r="D132" s="145"/>
      <c r="E132" s="162"/>
      <c r="F132" s="147"/>
      <c r="G132" s="172"/>
    </row>
    <row r="133" spans="1:7" ht="12.75">
      <c r="A133" s="141">
        <v>2</v>
      </c>
      <c r="B133" s="142" t="s">
        <v>127</v>
      </c>
      <c r="C133" s="141" t="s">
        <v>5</v>
      </c>
      <c r="D133" s="125">
        <f>D128*1.9</f>
        <v>106.476</v>
      </c>
      <c r="E133" s="160"/>
      <c r="F133" s="147"/>
      <c r="G133" s="172"/>
    </row>
    <row r="134" spans="1:7" ht="12.75">
      <c r="A134" s="141"/>
      <c r="B134" s="142"/>
      <c r="C134" s="141"/>
      <c r="D134" s="125"/>
      <c r="E134" s="161"/>
      <c r="F134" s="147"/>
      <c r="G134" s="172"/>
    </row>
    <row r="135" spans="1:7" ht="12.75">
      <c r="A135" s="141"/>
      <c r="B135" s="142"/>
      <c r="C135" s="141"/>
      <c r="D135" s="125"/>
      <c r="E135" s="161"/>
      <c r="F135" s="147"/>
      <c r="G135" s="172"/>
    </row>
    <row r="136" spans="1:7" ht="12.75">
      <c r="A136" s="141"/>
      <c r="B136" s="142"/>
      <c r="C136" s="141"/>
      <c r="D136" s="125"/>
      <c r="E136" s="161"/>
      <c r="F136" s="147"/>
      <c r="G136" s="172"/>
    </row>
    <row r="137" spans="1:7" ht="12.75">
      <c r="A137" s="141"/>
      <c r="B137" s="142"/>
      <c r="C137" s="141"/>
      <c r="D137" s="125"/>
      <c r="E137" s="162"/>
      <c r="F137" s="147"/>
      <c r="G137" s="172"/>
    </row>
    <row r="138" spans="1:7" ht="12.75">
      <c r="A138" s="141">
        <v>3</v>
      </c>
      <c r="B138" s="142" t="s">
        <v>125</v>
      </c>
      <c r="C138" s="141" t="s">
        <v>124</v>
      </c>
      <c r="D138" s="145">
        <v>56.04</v>
      </c>
      <c r="E138" s="160"/>
      <c r="F138" s="147"/>
      <c r="G138" s="172"/>
    </row>
    <row r="139" spans="1:7" ht="12.75">
      <c r="A139" s="141"/>
      <c r="B139" s="142"/>
      <c r="C139" s="141"/>
      <c r="D139" s="145"/>
      <c r="E139" s="161"/>
      <c r="F139" s="147"/>
      <c r="G139" s="172"/>
    </row>
    <row r="140" spans="1:7" ht="12.75">
      <c r="A140" s="141"/>
      <c r="B140" s="142"/>
      <c r="C140" s="141"/>
      <c r="D140" s="145"/>
      <c r="E140" s="161"/>
      <c r="F140" s="147"/>
      <c r="G140" s="172"/>
    </row>
    <row r="141" spans="1:7" ht="12.75">
      <c r="A141" s="141"/>
      <c r="B141" s="142"/>
      <c r="C141" s="141"/>
      <c r="D141" s="145"/>
      <c r="E141" s="161"/>
      <c r="F141" s="147"/>
      <c r="G141" s="172"/>
    </row>
    <row r="142" spans="1:7" ht="12.75">
      <c r="A142" s="141"/>
      <c r="B142" s="142"/>
      <c r="C142" s="141"/>
      <c r="D142" s="145"/>
      <c r="E142" s="162"/>
      <c r="F142" s="147"/>
      <c r="G142" s="172"/>
    </row>
    <row r="143" spans="1:7" ht="12.75">
      <c r="A143" s="141">
        <v>4</v>
      </c>
      <c r="B143" s="142" t="s">
        <v>128</v>
      </c>
      <c r="C143" s="141" t="s">
        <v>129</v>
      </c>
      <c r="D143" s="125">
        <v>373.6</v>
      </c>
      <c r="E143" s="160"/>
      <c r="F143" s="147"/>
      <c r="G143" s="172"/>
    </row>
    <row r="144" spans="1:7" ht="12.75">
      <c r="A144" s="141"/>
      <c r="B144" s="142"/>
      <c r="C144" s="141"/>
      <c r="D144" s="125"/>
      <c r="E144" s="161"/>
      <c r="F144" s="147"/>
      <c r="G144" s="172"/>
    </row>
    <row r="145" spans="1:7" ht="12.75">
      <c r="A145" s="141"/>
      <c r="B145" s="142"/>
      <c r="C145" s="141"/>
      <c r="D145" s="125"/>
      <c r="E145" s="161"/>
      <c r="F145" s="147"/>
      <c r="G145" s="172"/>
    </row>
    <row r="146" spans="1:7" ht="12.75">
      <c r="A146" s="141"/>
      <c r="B146" s="142"/>
      <c r="C146" s="141"/>
      <c r="D146" s="125"/>
      <c r="E146" s="161"/>
      <c r="F146" s="147"/>
      <c r="G146" s="172"/>
    </row>
    <row r="147" spans="1:7" ht="12.75">
      <c r="A147" s="141"/>
      <c r="B147" s="142"/>
      <c r="C147" s="141"/>
      <c r="D147" s="125"/>
      <c r="E147" s="162"/>
      <c r="F147" s="147"/>
      <c r="G147" s="172"/>
    </row>
    <row r="148" spans="1:7" ht="12.75">
      <c r="A148" s="136"/>
      <c r="B148" s="143" t="s">
        <v>132</v>
      </c>
      <c r="C148" s="127"/>
      <c r="D148" s="129"/>
      <c r="E148" s="160"/>
      <c r="F148" s="147"/>
      <c r="G148" s="172"/>
    </row>
    <row r="149" spans="1:7" ht="12.75">
      <c r="A149" s="136"/>
      <c r="B149" s="143"/>
      <c r="C149" s="127"/>
      <c r="D149" s="129"/>
      <c r="E149" s="161"/>
      <c r="F149" s="147"/>
      <c r="G149" s="172"/>
    </row>
    <row r="150" spans="1:7" ht="12.75">
      <c r="A150" s="136"/>
      <c r="B150" s="143"/>
      <c r="C150" s="127"/>
      <c r="D150" s="129"/>
      <c r="E150" s="161"/>
      <c r="F150" s="147"/>
      <c r="G150" s="172"/>
    </row>
    <row r="151" spans="1:7" ht="12.75">
      <c r="A151" s="136"/>
      <c r="B151" s="143"/>
      <c r="C151" s="127"/>
      <c r="D151" s="129"/>
      <c r="E151" s="161"/>
      <c r="F151" s="147"/>
      <c r="G151" s="172"/>
    </row>
    <row r="152" spans="1:7" ht="12.75">
      <c r="A152" s="136"/>
      <c r="B152" s="143"/>
      <c r="C152" s="127"/>
      <c r="D152" s="129"/>
      <c r="E152" s="162"/>
      <c r="F152" s="147"/>
      <c r="G152" s="172"/>
    </row>
    <row r="153" spans="1:7" ht="12.75">
      <c r="A153" s="131">
        <v>6</v>
      </c>
      <c r="B153" s="132" t="s">
        <v>177</v>
      </c>
      <c r="C153" s="133" t="s">
        <v>10</v>
      </c>
      <c r="D153" s="134">
        <v>373.6</v>
      </c>
      <c r="E153" s="160"/>
      <c r="F153" s="147"/>
      <c r="G153" s="172"/>
    </row>
    <row r="154" spans="1:7" ht="12.75">
      <c r="A154" s="131"/>
      <c r="B154" s="132"/>
      <c r="C154" s="133"/>
      <c r="D154" s="134"/>
      <c r="E154" s="161"/>
      <c r="F154" s="147"/>
      <c r="G154" s="172"/>
    </row>
    <row r="155" spans="1:7" ht="12.75">
      <c r="A155" s="131"/>
      <c r="B155" s="132"/>
      <c r="C155" s="133"/>
      <c r="D155" s="134"/>
      <c r="E155" s="161"/>
      <c r="F155" s="147"/>
      <c r="G155" s="172"/>
    </row>
    <row r="156" spans="1:7" ht="12.75">
      <c r="A156" s="131"/>
      <c r="B156" s="132"/>
      <c r="C156" s="133"/>
      <c r="D156" s="134"/>
      <c r="E156" s="161"/>
      <c r="F156" s="147"/>
      <c r="G156" s="172"/>
    </row>
    <row r="157" spans="1:7" ht="12.75">
      <c r="A157" s="131"/>
      <c r="B157" s="132"/>
      <c r="C157" s="133"/>
      <c r="D157" s="134"/>
      <c r="E157" s="162"/>
      <c r="F157" s="147"/>
      <c r="G157" s="172"/>
    </row>
    <row r="158" spans="1:7" ht="12.75">
      <c r="A158" s="131">
        <v>7</v>
      </c>
      <c r="B158" s="137" t="s">
        <v>146</v>
      </c>
      <c r="C158" s="138" t="s">
        <v>5</v>
      </c>
      <c r="D158" s="135">
        <v>1.5392300000000001</v>
      </c>
      <c r="E158" s="160"/>
      <c r="F158" s="147"/>
      <c r="G158" s="172"/>
    </row>
    <row r="159" spans="1:7" ht="12.75">
      <c r="A159" s="131"/>
      <c r="B159" s="137"/>
      <c r="C159" s="139"/>
      <c r="D159" s="135"/>
      <c r="E159" s="161"/>
      <c r="F159" s="147"/>
      <c r="G159" s="172"/>
    </row>
    <row r="160" spans="1:7" ht="12.75">
      <c r="A160" s="131"/>
      <c r="B160" s="137"/>
      <c r="C160" s="139"/>
      <c r="D160" s="135"/>
      <c r="E160" s="161"/>
      <c r="F160" s="147"/>
      <c r="G160" s="172"/>
    </row>
    <row r="161" spans="1:7" ht="12.75">
      <c r="A161" s="131"/>
      <c r="B161" s="137"/>
      <c r="C161" s="139"/>
      <c r="D161" s="135"/>
      <c r="E161" s="161"/>
      <c r="F161" s="147"/>
      <c r="G161" s="172"/>
    </row>
    <row r="162" spans="1:7" ht="12.75">
      <c r="A162" s="131"/>
      <c r="B162" s="137"/>
      <c r="C162" s="139"/>
      <c r="D162" s="135"/>
      <c r="E162" s="162"/>
      <c r="F162" s="147"/>
      <c r="G162" s="172"/>
    </row>
    <row r="163" spans="1:7" ht="12.75">
      <c r="A163" s="131">
        <v>8</v>
      </c>
      <c r="B163" s="130" t="s">
        <v>134</v>
      </c>
      <c r="C163" s="127" t="s">
        <v>110</v>
      </c>
      <c r="D163" s="128">
        <v>373.6</v>
      </c>
      <c r="E163" s="160"/>
      <c r="F163" s="147"/>
      <c r="G163" s="172"/>
    </row>
    <row r="164" spans="1:7" ht="12.75">
      <c r="A164" s="131"/>
      <c r="B164" s="130"/>
      <c r="C164" s="127"/>
      <c r="D164" s="128"/>
      <c r="E164" s="161"/>
      <c r="F164" s="147"/>
      <c r="G164" s="172"/>
    </row>
    <row r="165" spans="1:7" ht="12.75">
      <c r="A165" s="131"/>
      <c r="B165" s="130"/>
      <c r="C165" s="127"/>
      <c r="D165" s="128"/>
      <c r="E165" s="161"/>
      <c r="F165" s="147"/>
      <c r="G165" s="172"/>
    </row>
    <row r="166" spans="1:7" ht="12.75">
      <c r="A166" s="131"/>
      <c r="B166" s="130"/>
      <c r="C166" s="127"/>
      <c r="D166" s="128"/>
      <c r="E166" s="161"/>
      <c r="F166" s="147"/>
      <c r="G166" s="172"/>
    </row>
    <row r="167" spans="1:7" ht="12.75">
      <c r="A167" s="131"/>
      <c r="B167" s="130"/>
      <c r="C167" s="127"/>
      <c r="D167" s="128"/>
      <c r="E167" s="162"/>
      <c r="F167" s="147"/>
      <c r="G167" s="172"/>
    </row>
    <row r="168" spans="1:7" ht="12.75">
      <c r="A168" s="131">
        <v>9</v>
      </c>
      <c r="B168" s="142" t="s">
        <v>135</v>
      </c>
      <c r="C168" s="144" t="s">
        <v>129</v>
      </c>
      <c r="D168" s="145">
        <v>150</v>
      </c>
      <c r="E168" s="160"/>
      <c r="F168" s="147"/>
      <c r="G168" s="172"/>
    </row>
    <row r="169" spans="1:7" ht="12.75">
      <c r="A169" s="131"/>
      <c r="B169" s="142"/>
      <c r="C169" s="144"/>
      <c r="D169" s="145"/>
      <c r="E169" s="161"/>
      <c r="F169" s="147"/>
      <c r="G169" s="172"/>
    </row>
    <row r="170" spans="1:7" ht="12.75">
      <c r="A170" s="131"/>
      <c r="B170" s="142"/>
      <c r="C170" s="144"/>
      <c r="D170" s="145"/>
      <c r="E170" s="161"/>
      <c r="F170" s="147"/>
      <c r="G170" s="172"/>
    </row>
    <row r="171" spans="1:7" ht="12.75">
      <c r="A171" s="131"/>
      <c r="B171" s="142"/>
      <c r="C171" s="144"/>
      <c r="D171" s="145"/>
      <c r="E171" s="161"/>
      <c r="F171" s="147"/>
      <c r="G171" s="172"/>
    </row>
    <row r="172" spans="1:7" ht="12.75">
      <c r="A172" s="131"/>
      <c r="B172" s="142"/>
      <c r="C172" s="144"/>
      <c r="D172" s="145"/>
      <c r="E172" s="162"/>
      <c r="F172" s="147"/>
      <c r="G172" s="172"/>
    </row>
    <row r="173" spans="1:7" ht="12.75">
      <c r="A173" s="136"/>
      <c r="B173" s="143" t="s">
        <v>145</v>
      </c>
      <c r="C173" s="127"/>
      <c r="D173" s="129"/>
      <c r="E173" s="160"/>
      <c r="F173" s="147"/>
      <c r="G173" s="172"/>
    </row>
    <row r="174" spans="1:7" ht="12.75">
      <c r="A174" s="136"/>
      <c r="B174" s="143"/>
      <c r="C174" s="127"/>
      <c r="D174" s="129"/>
      <c r="E174" s="161"/>
      <c r="F174" s="147"/>
      <c r="G174" s="172"/>
    </row>
    <row r="175" spans="1:7" ht="12.75">
      <c r="A175" s="136"/>
      <c r="B175" s="143"/>
      <c r="C175" s="127"/>
      <c r="D175" s="129"/>
      <c r="E175" s="161"/>
      <c r="F175" s="147"/>
      <c r="G175" s="172"/>
    </row>
    <row r="176" spans="1:7" ht="12.75">
      <c r="A176" s="136"/>
      <c r="B176" s="143"/>
      <c r="C176" s="127"/>
      <c r="D176" s="129"/>
      <c r="E176" s="161"/>
      <c r="F176" s="147"/>
      <c r="G176" s="172"/>
    </row>
    <row r="177" spans="1:7" ht="12.75">
      <c r="A177" s="136"/>
      <c r="B177" s="143"/>
      <c r="C177" s="127"/>
      <c r="D177" s="129"/>
      <c r="E177" s="162"/>
      <c r="F177" s="147"/>
      <c r="G177" s="172"/>
    </row>
    <row r="178" spans="1:7" ht="12.75">
      <c r="A178" s="141">
        <v>10</v>
      </c>
      <c r="B178" s="142" t="s">
        <v>126</v>
      </c>
      <c r="C178" s="141" t="s">
        <v>124</v>
      </c>
      <c r="D178" s="145">
        <v>7.89</v>
      </c>
      <c r="E178" s="160"/>
      <c r="F178" s="147"/>
      <c r="G178" s="172"/>
    </row>
    <row r="179" spans="1:7" ht="12.75">
      <c r="A179" s="141"/>
      <c r="B179" s="142"/>
      <c r="C179" s="141"/>
      <c r="D179" s="145"/>
      <c r="E179" s="161"/>
      <c r="F179" s="147"/>
      <c r="G179" s="172"/>
    </row>
    <row r="180" spans="1:7" ht="12.75">
      <c r="A180" s="141"/>
      <c r="B180" s="142"/>
      <c r="C180" s="141"/>
      <c r="D180" s="145"/>
      <c r="E180" s="161"/>
      <c r="F180" s="147"/>
      <c r="G180" s="172"/>
    </row>
    <row r="181" spans="1:7" ht="12.75">
      <c r="A181" s="141"/>
      <c r="B181" s="142"/>
      <c r="C181" s="141"/>
      <c r="D181" s="145"/>
      <c r="E181" s="161"/>
      <c r="F181" s="147"/>
      <c r="G181" s="172"/>
    </row>
    <row r="182" spans="1:7" ht="12.75">
      <c r="A182" s="141"/>
      <c r="B182" s="142"/>
      <c r="C182" s="141"/>
      <c r="D182" s="145"/>
      <c r="E182" s="162"/>
      <c r="F182" s="147"/>
      <c r="G182" s="172"/>
    </row>
    <row r="183" spans="1:7" ht="12.75">
      <c r="A183" s="141">
        <v>11</v>
      </c>
      <c r="B183" s="142" t="s">
        <v>127</v>
      </c>
      <c r="C183" s="141" t="s">
        <v>5</v>
      </c>
      <c r="D183" s="125">
        <f>D178*1.9</f>
        <v>14.990999999999998</v>
      </c>
      <c r="E183" s="160"/>
      <c r="F183" s="147"/>
      <c r="G183" s="172"/>
    </row>
    <row r="184" spans="1:7" ht="12.75">
      <c r="A184" s="141"/>
      <c r="B184" s="142"/>
      <c r="C184" s="141"/>
      <c r="D184" s="125"/>
      <c r="E184" s="161"/>
      <c r="F184" s="147"/>
      <c r="G184" s="172"/>
    </row>
    <row r="185" spans="1:7" ht="12.75">
      <c r="A185" s="141"/>
      <c r="B185" s="142"/>
      <c r="C185" s="141"/>
      <c r="D185" s="125"/>
      <c r="E185" s="161"/>
      <c r="F185" s="147"/>
      <c r="G185" s="172"/>
    </row>
    <row r="186" spans="1:7" ht="12.75">
      <c r="A186" s="141"/>
      <c r="B186" s="142"/>
      <c r="C186" s="141"/>
      <c r="D186" s="125"/>
      <c r="E186" s="161"/>
      <c r="F186" s="147"/>
      <c r="G186" s="172"/>
    </row>
    <row r="187" spans="1:7" ht="12.75">
      <c r="A187" s="141"/>
      <c r="B187" s="142"/>
      <c r="C187" s="141"/>
      <c r="D187" s="125"/>
      <c r="E187" s="162"/>
      <c r="F187" s="147"/>
      <c r="G187" s="172"/>
    </row>
    <row r="188" spans="1:7" ht="12.75">
      <c r="A188" s="141">
        <v>12</v>
      </c>
      <c r="B188" s="142" t="s">
        <v>125</v>
      </c>
      <c r="C188" s="141" t="s">
        <v>124</v>
      </c>
      <c r="D188" s="145">
        <v>7.89</v>
      </c>
      <c r="E188" s="160"/>
      <c r="F188" s="147"/>
      <c r="G188" s="172"/>
    </row>
    <row r="189" spans="1:7" ht="12.75">
      <c r="A189" s="141"/>
      <c r="B189" s="142"/>
      <c r="C189" s="141"/>
      <c r="D189" s="145"/>
      <c r="E189" s="161"/>
      <c r="F189" s="147"/>
      <c r="G189" s="172"/>
    </row>
    <row r="190" spans="1:7" ht="12.75">
      <c r="A190" s="141"/>
      <c r="B190" s="142"/>
      <c r="C190" s="141"/>
      <c r="D190" s="145"/>
      <c r="E190" s="161"/>
      <c r="F190" s="147"/>
      <c r="G190" s="172"/>
    </row>
    <row r="191" spans="1:7" ht="12.75">
      <c r="A191" s="141"/>
      <c r="B191" s="142"/>
      <c r="C191" s="141"/>
      <c r="D191" s="145"/>
      <c r="E191" s="161"/>
      <c r="F191" s="147"/>
      <c r="G191" s="172"/>
    </row>
    <row r="192" spans="1:7" ht="12.75">
      <c r="A192" s="141"/>
      <c r="B192" s="142"/>
      <c r="C192" s="141"/>
      <c r="D192" s="145"/>
      <c r="E192" s="162"/>
      <c r="F192" s="147"/>
      <c r="G192" s="172"/>
    </row>
    <row r="193" spans="1:7" ht="12.75">
      <c r="A193" s="141">
        <v>14</v>
      </c>
      <c r="B193" s="132" t="s">
        <v>177</v>
      </c>
      <c r="C193" s="133" t="s">
        <v>10</v>
      </c>
      <c r="D193" s="134">
        <v>52.6</v>
      </c>
      <c r="E193" s="160"/>
      <c r="F193" s="147"/>
      <c r="G193" s="172"/>
    </row>
    <row r="194" spans="1:7" ht="12.75">
      <c r="A194" s="141"/>
      <c r="B194" s="132"/>
      <c r="C194" s="133"/>
      <c r="D194" s="134"/>
      <c r="E194" s="161"/>
      <c r="F194" s="147"/>
      <c r="G194" s="172"/>
    </row>
    <row r="195" spans="1:7" ht="12.75">
      <c r="A195" s="141"/>
      <c r="B195" s="132"/>
      <c r="C195" s="133"/>
      <c r="D195" s="134"/>
      <c r="E195" s="161"/>
      <c r="F195" s="147"/>
      <c r="G195" s="172"/>
    </row>
    <row r="196" spans="1:7" ht="12.75">
      <c r="A196" s="141"/>
      <c r="B196" s="132"/>
      <c r="C196" s="133"/>
      <c r="D196" s="134"/>
      <c r="E196" s="161"/>
      <c r="F196" s="147"/>
      <c r="G196" s="172"/>
    </row>
    <row r="197" spans="1:7" ht="12.75">
      <c r="A197" s="141"/>
      <c r="B197" s="132"/>
      <c r="C197" s="133"/>
      <c r="D197" s="134"/>
      <c r="E197" s="162"/>
      <c r="F197" s="147"/>
      <c r="G197" s="172"/>
    </row>
    <row r="198" spans="1:7" ht="12.75">
      <c r="A198" s="141">
        <v>15</v>
      </c>
      <c r="B198" s="137" t="s">
        <v>179</v>
      </c>
      <c r="C198" s="138" t="s">
        <v>5</v>
      </c>
      <c r="D198" s="135">
        <v>0.21671199999999999</v>
      </c>
      <c r="E198" s="160"/>
      <c r="F198" s="147"/>
      <c r="G198" s="172"/>
    </row>
    <row r="199" spans="1:7" ht="12.75">
      <c r="A199" s="141"/>
      <c r="B199" s="137"/>
      <c r="C199" s="139"/>
      <c r="D199" s="135"/>
      <c r="E199" s="161"/>
      <c r="F199" s="147"/>
      <c r="G199" s="172"/>
    </row>
    <row r="200" spans="1:7" ht="12.75">
      <c r="A200" s="141"/>
      <c r="B200" s="137"/>
      <c r="C200" s="139"/>
      <c r="D200" s="135"/>
      <c r="E200" s="161"/>
      <c r="F200" s="147"/>
      <c r="G200" s="172"/>
    </row>
    <row r="201" spans="1:7" ht="12.75">
      <c r="A201" s="141"/>
      <c r="B201" s="137"/>
      <c r="C201" s="139"/>
      <c r="D201" s="135"/>
      <c r="E201" s="161"/>
      <c r="F201" s="147"/>
      <c r="G201" s="172"/>
    </row>
    <row r="202" spans="1:7" ht="12.75">
      <c r="A202" s="141"/>
      <c r="B202" s="137"/>
      <c r="C202" s="139"/>
      <c r="D202" s="135"/>
      <c r="E202" s="162"/>
      <c r="F202" s="147"/>
      <c r="G202" s="172"/>
    </row>
    <row r="203" spans="1:7" ht="12.75">
      <c r="A203" s="141">
        <v>16</v>
      </c>
      <c r="B203" s="130" t="s">
        <v>134</v>
      </c>
      <c r="C203" s="127" t="s">
        <v>110</v>
      </c>
      <c r="D203" s="128">
        <v>52.6</v>
      </c>
      <c r="E203" s="160"/>
      <c r="F203" s="147"/>
      <c r="G203" s="172"/>
    </row>
    <row r="204" spans="1:7" ht="12.75">
      <c r="A204" s="141"/>
      <c r="B204" s="130"/>
      <c r="C204" s="127"/>
      <c r="D204" s="128"/>
      <c r="E204" s="161"/>
      <c r="F204" s="147"/>
      <c r="G204" s="172"/>
    </row>
    <row r="205" spans="1:7" ht="12.75">
      <c r="A205" s="141"/>
      <c r="B205" s="130"/>
      <c r="C205" s="127"/>
      <c r="D205" s="128"/>
      <c r="E205" s="161"/>
      <c r="F205" s="147"/>
      <c r="G205" s="172"/>
    </row>
    <row r="206" spans="1:7" ht="12.75">
      <c r="A206" s="141"/>
      <c r="B206" s="130"/>
      <c r="C206" s="127"/>
      <c r="D206" s="128"/>
      <c r="E206" s="161"/>
      <c r="F206" s="147"/>
      <c r="G206" s="172"/>
    </row>
    <row r="207" spans="1:7" ht="12.75">
      <c r="A207" s="141"/>
      <c r="B207" s="130"/>
      <c r="C207" s="127"/>
      <c r="D207" s="128"/>
      <c r="E207" s="162"/>
      <c r="F207" s="147"/>
      <c r="G207" s="173"/>
    </row>
    <row r="208" spans="1:7" ht="12.75">
      <c r="A208" s="136"/>
      <c r="B208" s="140" t="s">
        <v>147</v>
      </c>
      <c r="C208" s="127"/>
      <c r="D208" s="129"/>
      <c r="E208" s="160"/>
      <c r="F208" s="147"/>
      <c r="G208" s="174">
        <v>0.2792</v>
      </c>
    </row>
    <row r="209" spans="1:7" ht="12.75">
      <c r="A209" s="136"/>
      <c r="B209" s="140"/>
      <c r="C209" s="127"/>
      <c r="D209" s="129"/>
      <c r="E209" s="161"/>
      <c r="F209" s="147"/>
      <c r="G209" s="172"/>
    </row>
    <row r="210" spans="1:7" ht="12.75">
      <c r="A210" s="136"/>
      <c r="B210" s="140"/>
      <c r="C210" s="127"/>
      <c r="D210" s="129"/>
      <c r="E210" s="161"/>
      <c r="F210" s="147"/>
      <c r="G210" s="172"/>
    </row>
    <row r="211" spans="1:7" ht="12.75">
      <c r="A211" s="136"/>
      <c r="B211" s="140"/>
      <c r="C211" s="127"/>
      <c r="D211" s="129"/>
      <c r="E211" s="161"/>
      <c r="F211" s="147"/>
      <c r="G211" s="172"/>
    </row>
    <row r="212" spans="1:7" ht="12.75">
      <c r="A212" s="136"/>
      <c r="B212" s="140"/>
      <c r="C212" s="127"/>
      <c r="D212" s="129"/>
      <c r="E212" s="162"/>
      <c r="F212" s="147"/>
      <c r="G212" s="172"/>
    </row>
    <row r="213" spans="1:7" ht="12.75">
      <c r="A213" s="136"/>
      <c r="B213" s="143" t="s">
        <v>131</v>
      </c>
      <c r="C213" s="127"/>
      <c r="D213" s="129"/>
      <c r="E213" s="160"/>
      <c r="F213" s="147"/>
      <c r="G213" s="172"/>
    </row>
    <row r="214" spans="1:7" ht="12.75">
      <c r="A214" s="136"/>
      <c r="B214" s="143"/>
      <c r="C214" s="127"/>
      <c r="D214" s="129"/>
      <c r="E214" s="161"/>
      <c r="F214" s="147"/>
      <c r="G214" s="172"/>
    </row>
    <row r="215" spans="1:7" ht="12.75">
      <c r="A215" s="136"/>
      <c r="B215" s="143"/>
      <c r="C215" s="127"/>
      <c r="D215" s="129"/>
      <c r="E215" s="161"/>
      <c r="F215" s="147"/>
      <c r="G215" s="172"/>
    </row>
    <row r="216" spans="1:7" ht="12.75">
      <c r="A216" s="136"/>
      <c r="B216" s="143"/>
      <c r="C216" s="127"/>
      <c r="D216" s="129"/>
      <c r="E216" s="161"/>
      <c r="F216" s="147"/>
      <c r="G216" s="172"/>
    </row>
    <row r="217" spans="1:7" ht="12.75">
      <c r="A217" s="136"/>
      <c r="B217" s="143"/>
      <c r="C217" s="127"/>
      <c r="D217" s="129"/>
      <c r="E217" s="162"/>
      <c r="F217" s="147"/>
      <c r="G217" s="172"/>
    </row>
    <row r="218" spans="1:7" ht="12.75">
      <c r="A218" s="141">
        <v>1</v>
      </c>
      <c r="B218" s="142" t="s">
        <v>126</v>
      </c>
      <c r="C218" s="141" t="s">
        <v>124</v>
      </c>
      <c r="D218" s="145">
        <v>87.8</v>
      </c>
      <c r="E218" s="160"/>
      <c r="F218" s="147"/>
      <c r="G218" s="172"/>
    </row>
    <row r="219" spans="1:7" ht="12.75">
      <c r="A219" s="141"/>
      <c r="B219" s="142"/>
      <c r="C219" s="141"/>
      <c r="D219" s="145"/>
      <c r="E219" s="161"/>
      <c r="F219" s="147"/>
      <c r="G219" s="172"/>
    </row>
    <row r="220" spans="1:7" ht="12.75">
      <c r="A220" s="141"/>
      <c r="B220" s="142"/>
      <c r="C220" s="141"/>
      <c r="D220" s="145"/>
      <c r="E220" s="161"/>
      <c r="F220" s="147"/>
      <c r="G220" s="172"/>
    </row>
    <row r="221" spans="1:7" ht="12.75">
      <c r="A221" s="141"/>
      <c r="B221" s="142"/>
      <c r="C221" s="141"/>
      <c r="D221" s="145"/>
      <c r="E221" s="161"/>
      <c r="F221" s="147"/>
      <c r="G221" s="172"/>
    </row>
    <row r="222" spans="1:7" ht="12.75">
      <c r="A222" s="141"/>
      <c r="B222" s="142"/>
      <c r="C222" s="141"/>
      <c r="D222" s="145"/>
      <c r="E222" s="162"/>
      <c r="F222" s="147"/>
      <c r="G222" s="172"/>
    </row>
    <row r="223" spans="1:7" ht="12.75">
      <c r="A223" s="141">
        <v>2</v>
      </c>
      <c r="B223" s="142" t="s">
        <v>127</v>
      </c>
      <c r="C223" s="141" t="s">
        <v>5</v>
      </c>
      <c r="D223" s="125">
        <f>D218*1.9</f>
        <v>166.82</v>
      </c>
      <c r="E223" s="160"/>
      <c r="F223" s="147"/>
      <c r="G223" s="172"/>
    </row>
    <row r="224" spans="1:7" ht="12.75">
      <c r="A224" s="141"/>
      <c r="B224" s="142"/>
      <c r="C224" s="141"/>
      <c r="D224" s="125"/>
      <c r="E224" s="161"/>
      <c r="F224" s="147"/>
      <c r="G224" s="172"/>
    </row>
    <row r="225" spans="1:7" ht="12.75">
      <c r="A225" s="141"/>
      <c r="B225" s="142"/>
      <c r="C225" s="141"/>
      <c r="D225" s="125"/>
      <c r="E225" s="161"/>
      <c r="F225" s="147"/>
      <c r="G225" s="172"/>
    </row>
    <row r="226" spans="1:7" ht="12.75">
      <c r="A226" s="141"/>
      <c r="B226" s="142"/>
      <c r="C226" s="141"/>
      <c r="D226" s="125"/>
      <c r="E226" s="161"/>
      <c r="F226" s="147"/>
      <c r="G226" s="172"/>
    </row>
    <row r="227" spans="1:7" ht="12.75">
      <c r="A227" s="141"/>
      <c r="B227" s="142"/>
      <c r="C227" s="141"/>
      <c r="D227" s="125"/>
      <c r="E227" s="162"/>
      <c r="F227" s="147"/>
      <c r="G227" s="172"/>
    </row>
    <row r="228" spans="1:7" ht="12.75">
      <c r="A228" s="141">
        <v>3</v>
      </c>
      <c r="B228" s="142" t="s">
        <v>125</v>
      </c>
      <c r="C228" s="141" t="s">
        <v>124</v>
      </c>
      <c r="D228" s="145">
        <v>87.8</v>
      </c>
      <c r="E228" s="160"/>
      <c r="F228" s="147"/>
      <c r="G228" s="172"/>
    </row>
    <row r="229" spans="1:7" ht="12.75">
      <c r="A229" s="141"/>
      <c r="B229" s="142"/>
      <c r="C229" s="141"/>
      <c r="D229" s="145"/>
      <c r="E229" s="161"/>
      <c r="F229" s="147"/>
      <c r="G229" s="172"/>
    </row>
    <row r="230" spans="1:7" ht="12.75">
      <c r="A230" s="141"/>
      <c r="B230" s="142"/>
      <c r="C230" s="141"/>
      <c r="D230" s="145"/>
      <c r="E230" s="161"/>
      <c r="F230" s="147"/>
      <c r="G230" s="172"/>
    </row>
    <row r="231" spans="1:7" ht="12.75">
      <c r="A231" s="141"/>
      <c r="B231" s="142"/>
      <c r="C231" s="141"/>
      <c r="D231" s="145"/>
      <c r="E231" s="161"/>
      <c r="F231" s="147"/>
      <c r="G231" s="172"/>
    </row>
    <row r="232" spans="1:7" ht="12.75">
      <c r="A232" s="141"/>
      <c r="B232" s="142"/>
      <c r="C232" s="141"/>
      <c r="D232" s="145"/>
      <c r="E232" s="162"/>
      <c r="F232" s="147"/>
      <c r="G232" s="172"/>
    </row>
    <row r="233" spans="1:7" ht="12.75">
      <c r="A233" s="141">
        <v>4</v>
      </c>
      <c r="B233" s="142" t="s">
        <v>128</v>
      </c>
      <c r="C233" s="141" t="s">
        <v>129</v>
      </c>
      <c r="D233" s="125">
        <v>585</v>
      </c>
      <c r="E233" s="160"/>
      <c r="F233" s="147"/>
      <c r="G233" s="172"/>
    </row>
    <row r="234" spans="1:7" ht="12.75">
      <c r="A234" s="141"/>
      <c r="B234" s="142"/>
      <c r="C234" s="141"/>
      <c r="D234" s="125"/>
      <c r="E234" s="161"/>
      <c r="F234" s="147"/>
      <c r="G234" s="172"/>
    </row>
    <row r="235" spans="1:7" ht="12.75">
      <c r="A235" s="141"/>
      <c r="B235" s="142"/>
      <c r="C235" s="141"/>
      <c r="D235" s="125"/>
      <c r="E235" s="161"/>
      <c r="F235" s="147"/>
      <c r="G235" s="172"/>
    </row>
    <row r="236" spans="1:7" ht="12.75">
      <c r="A236" s="141"/>
      <c r="B236" s="142"/>
      <c r="C236" s="141"/>
      <c r="D236" s="125"/>
      <c r="E236" s="161"/>
      <c r="F236" s="147"/>
      <c r="G236" s="172"/>
    </row>
    <row r="237" spans="1:7" ht="12.75">
      <c r="A237" s="141"/>
      <c r="B237" s="142"/>
      <c r="C237" s="141"/>
      <c r="D237" s="125"/>
      <c r="E237" s="162"/>
      <c r="F237" s="147"/>
      <c r="G237" s="172"/>
    </row>
    <row r="238" spans="1:7" ht="12.75">
      <c r="A238" s="136"/>
      <c r="B238" s="143" t="s">
        <v>132</v>
      </c>
      <c r="C238" s="127"/>
      <c r="D238" s="129"/>
      <c r="E238" s="160"/>
      <c r="F238" s="147"/>
      <c r="G238" s="172"/>
    </row>
    <row r="239" spans="1:7" ht="12.75">
      <c r="A239" s="136"/>
      <c r="B239" s="143"/>
      <c r="C239" s="127"/>
      <c r="D239" s="129"/>
      <c r="E239" s="161"/>
      <c r="F239" s="147"/>
      <c r="G239" s="172"/>
    </row>
    <row r="240" spans="1:7" ht="12.75">
      <c r="A240" s="136"/>
      <c r="B240" s="143"/>
      <c r="C240" s="127"/>
      <c r="D240" s="129"/>
      <c r="E240" s="161"/>
      <c r="F240" s="147"/>
      <c r="G240" s="172"/>
    </row>
    <row r="241" spans="1:7" ht="12.75">
      <c r="A241" s="136"/>
      <c r="B241" s="143"/>
      <c r="C241" s="127"/>
      <c r="D241" s="129"/>
      <c r="E241" s="161"/>
      <c r="F241" s="147"/>
      <c r="G241" s="172"/>
    </row>
    <row r="242" spans="1:7" ht="12.75">
      <c r="A242" s="136"/>
      <c r="B242" s="143"/>
      <c r="C242" s="127"/>
      <c r="D242" s="129"/>
      <c r="E242" s="162"/>
      <c r="F242" s="147"/>
      <c r="G242" s="172"/>
    </row>
    <row r="243" spans="1:7" ht="12.75">
      <c r="A243" s="131">
        <v>6</v>
      </c>
      <c r="B243" s="132" t="s">
        <v>177</v>
      </c>
      <c r="C243" s="133" t="s">
        <v>10</v>
      </c>
      <c r="D243" s="134">
        <v>585</v>
      </c>
      <c r="E243" s="160"/>
      <c r="F243" s="147"/>
      <c r="G243" s="172"/>
    </row>
    <row r="244" spans="1:7" ht="12.75">
      <c r="A244" s="131"/>
      <c r="B244" s="132"/>
      <c r="C244" s="133"/>
      <c r="D244" s="134"/>
      <c r="E244" s="161"/>
      <c r="F244" s="147"/>
      <c r="G244" s="172"/>
    </row>
    <row r="245" spans="1:7" ht="12.75">
      <c r="A245" s="131"/>
      <c r="B245" s="132"/>
      <c r="C245" s="133"/>
      <c r="D245" s="134"/>
      <c r="E245" s="161"/>
      <c r="F245" s="147"/>
      <c r="G245" s="172"/>
    </row>
    <row r="246" spans="1:7" ht="12.75">
      <c r="A246" s="131"/>
      <c r="B246" s="132"/>
      <c r="C246" s="133"/>
      <c r="D246" s="134"/>
      <c r="E246" s="161"/>
      <c r="F246" s="147"/>
      <c r="G246" s="172"/>
    </row>
    <row r="247" spans="1:7" ht="12.75">
      <c r="A247" s="131"/>
      <c r="B247" s="132"/>
      <c r="C247" s="133"/>
      <c r="D247" s="134"/>
      <c r="E247" s="162"/>
      <c r="F247" s="147"/>
      <c r="G247" s="172"/>
    </row>
    <row r="248" spans="1:7" ht="12.75">
      <c r="A248" s="131">
        <v>7</v>
      </c>
      <c r="B248" s="137" t="s">
        <v>148</v>
      </c>
      <c r="C248" s="138" t="s">
        <v>5</v>
      </c>
      <c r="D248" s="135">
        <v>2.4102000000000001</v>
      </c>
      <c r="E248" s="160"/>
      <c r="F248" s="147"/>
      <c r="G248" s="172"/>
    </row>
    <row r="249" spans="1:7" ht="12.75">
      <c r="A249" s="131"/>
      <c r="B249" s="137"/>
      <c r="C249" s="139"/>
      <c r="D249" s="135"/>
      <c r="E249" s="161"/>
      <c r="F249" s="147"/>
      <c r="G249" s="172"/>
    </row>
    <row r="250" spans="1:7" ht="12.75">
      <c r="A250" s="131"/>
      <c r="B250" s="137"/>
      <c r="C250" s="139"/>
      <c r="D250" s="135"/>
      <c r="E250" s="161"/>
      <c r="F250" s="147"/>
      <c r="G250" s="172"/>
    </row>
    <row r="251" spans="1:7" ht="12.75">
      <c r="A251" s="131"/>
      <c r="B251" s="137"/>
      <c r="C251" s="139"/>
      <c r="D251" s="135"/>
      <c r="E251" s="161"/>
      <c r="F251" s="147"/>
      <c r="G251" s="172"/>
    </row>
    <row r="252" spans="1:7" ht="12.75">
      <c r="A252" s="131"/>
      <c r="B252" s="137"/>
      <c r="C252" s="139"/>
      <c r="D252" s="135"/>
      <c r="E252" s="162"/>
      <c r="F252" s="147"/>
      <c r="G252" s="172"/>
    </row>
    <row r="253" spans="1:7" ht="12.75">
      <c r="A253" s="131">
        <v>8</v>
      </c>
      <c r="B253" s="130" t="s">
        <v>134</v>
      </c>
      <c r="C253" s="127" t="s">
        <v>110</v>
      </c>
      <c r="D253" s="128">
        <v>585</v>
      </c>
      <c r="E253" s="160"/>
      <c r="F253" s="147"/>
      <c r="G253" s="172"/>
    </row>
    <row r="254" spans="1:7" ht="12.75">
      <c r="A254" s="131"/>
      <c r="B254" s="130"/>
      <c r="C254" s="127"/>
      <c r="D254" s="128"/>
      <c r="E254" s="161"/>
      <c r="F254" s="147"/>
      <c r="G254" s="172"/>
    </row>
    <row r="255" spans="1:7" ht="12.75">
      <c r="A255" s="131"/>
      <c r="B255" s="130"/>
      <c r="C255" s="127"/>
      <c r="D255" s="128"/>
      <c r="E255" s="161"/>
      <c r="F255" s="147"/>
      <c r="G255" s="172"/>
    </row>
    <row r="256" spans="1:7" ht="12.75">
      <c r="A256" s="131"/>
      <c r="B256" s="130"/>
      <c r="C256" s="127"/>
      <c r="D256" s="128"/>
      <c r="E256" s="161"/>
      <c r="F256" s="147"/>
      <c r="G256" s="172"/>
    </row>
    <row r="257" spans="1:7" ht="12.75">
      <c r="A257" s="131"/>
      <c r="B257" s="130"/>
      <c r="C257" s="127"/>
      <c r="D257" s="128"/>
      <c r="E257" s="162"/>
      <c r="F257" s="147"/>
      <c r="G257" s="172"/>
    </row>
    <row r="258" spans="1:7" ht="12.75">
      <c r="A258" s="131">
        <v>9</v>
      </c>
      <c r="B258" s="142" t="s">
        <v>135</v>
      </c>
      <c r="C258" s="144" t="s">
        <v>129</v>
      </c>
      <c r="D258" s="145">
        <v>225</v>
      </c>
      <c r="E258" s="160"/>
      <c r="F258" s="147"/>
      <c r="G258" s="172"/>
    </row>
    <row r="259" spans="1:7" ht="12.75">
      <c r="A259" s="131"/>
      <c r="B259" s="142"/>
      <c r="C259" s="144"/>
      <c r="D259" s="145"/>
      <c r="E259" s="161"/>
      <c r="F259" s="147"/>
      <c r="G259" s="172"/>
    </row>
    <row r="260" spans="1:7" ht="12.75">
      <c r="A260" s="131"/>
      <c r="B260" s="142"/>
      <c r="C260" s="144"/>
      <c r="D260" s="145"/>
      <c r="E260" s="161"/>
      <c r="F260" s="147"/>
      <c r="G260" s="172"/>
    </row>
    <row r="261" spans="1:7" ht="12.75">
      <c r="A261" s="131"/>
      <c r="B261" s="142"/>
      <c r="C261" s="144"/>
      <c r="D261" s="145"/>
      <c r="E261" s="161"/>
      <c r="F261" s="147"/>
      <c r="G261" s="172"/>
    </row>
    <row r="262" spans="1:7" ht="12.75">
      <c r="A262" s="131"/>
      <c r="B262" s="142"/>
      <c r="C262" s="144"/>
      <c r="D262" s="145"/>
      <c r="E262" s="162"/>
      <c r="F262" s="147"/>
      <c r="G262" s="172"/>
    </row>
    <row r="263" spans="1:7" ht="12.75">
      <c r="A263" s="136"/>
      <c r="B263" s="143" t="s">
        <v>145</v>
      </c>
      <c r="C263" s="127"/>
      <c r="D263" s="129"/>
      <c r="E263" s="160"/>
      <c r="F263" s="147"/>
      <c r="G263" s="172"/>
    </row>
    <row r="264" spans="1:7" ht="12.75">
      <c r="A264" s="136"/>
      <c r="B264" s="143"/>
      <c r="C264" s="127"/>
      <c r="D264" s="129"/>
      <c r="E264" s="161"/>
      <c r="F264" s="147"/>
      <c r="G264" s="172"/>
    </row>
    <row r="265" spans="1:7" ht="12.75">
      <c r="A265" s="136"/>
      <c r="B265" s="143"/>
      <c r="C265" s="127"/>
      <c r="D265" s="129"/>
      <c r="E265" s="161"/>
      <c r="F265" s="147"/>
      <c r="G265" s="172"/>
    </row>
    <row r="266" spans="1:7" ht="12.75">
      <c r="A266" s="136"/>
      <c r="B266" s="143"/>
      <c r="C266" s="127"/>
      <c r="D266" s="129"/>
      <c r="E266" s="161"/>
      <c r="F266" s="147"/>
      <c r="G266" s="172"/>
    </row>
    <row r="267" spans="1:7" ht="12.75">
      <c r="A267" s="136"/>
      <c r="B267" s="143"/>
      <c r="C267" s="127"/>
      <c r="D267" s="129"/>
      <c r="E267" s="162"/>
      <c r="F267" s="147"/>
      <c r="G267" s="172"/>
    </row>
    <row r="268" spans="1:7" ht="12.75">
      <c r="A268" s="141">
        <v>10</v>
      </c>
      <c r="B268" s="142" t="s">
        <v>126</v>
      </c>
      <c r="C268" s="141" t="s">
        <v>124</v>
      </c>
      <c r="D268" s="145">
        <v>5.45</v>
      </c>
      <c r="E268" s="160"/>
      <c r="F268" s="147"/>
      <c r="G268" s="172"/>
    </row>
    <row r="269" spans="1:7" ht="12.75">
      <c r="A269" s="141"/>
      <c r="B269" s="142"/>
      <c r="C269" s="141"/>
      <c r="D269" s="145"/>
      <c r="E269" s="161"/>
      <c r="F269" s="147"/>
      <c r="G269" s="172"/>
    </row>
    <row r="270" spans="1:7" ht="12.75">
      <c r="A270" s="141"/>
      <c r="B270" s="142"/>
      <c r="C270" s="141"/>
      <c r="D270" s="145"/>
      <c r="E270" s="161"/>
      <c r="F270" s="147"/>
      <c r="G270" s="172"/>
    </row>
    <row r="271" spans="1:7" ht="12.75">
      <c r="A271" s="141"/>
      <c r="B271" s="142"/>
      <c r="C271" s="141"/>
      <c r="D271" s="145"/>
      <c r="E271" s="161"/>
      <c r="F271" s="147"/>
      <c r="G271" s="172"/>
    </row>
    <row r="272" spans="1:7" ht="12.75">
      <c r="A272" s="141"/>
      <c r="B272" s="142"/>
      <c r="C272" s="141"/>
      <c r="D272" s="145"/>
      <c r="E272" s="162"/>
      <c r="F272" s="147"/>
      <c r="G272" s="172"/>
    </row>
    <row r="273" spans="1:7" ht="12.75">
      <c r="A273" s="141">
        <v>11</v>
      </c>
      <c r="B273" s="142" t="s">
        <v>127</v>
      </c>
      <c r="C273" s="141" t="s">
        <v>5</v>
      </c>
      <c r="D273" s="125">
        <f>D268*1.9</f>
        <v>10.355</v>
      </c>
      <c r="E273" s="160"/>
      <c r="F273" s="147"/>
      <c r="G273" s="172"/>
    </row>
    <row r="274" spans="1:7" ht="12.75">
      <c r="A274" s="141"/>
      <c r="B274" s="142"/>
      <c r="C274" s="141"/>
      <c r="D274" s="125"/>
      <c r="E274" s="161"/>
      <c r="F274" s="147"/>
      <c r="G274" s="172"/>
    </row>
    <row r="275" spans="1:7" ht="12.75">
      <c r="A275" s="141"/>
      <c r="B275" s="142"/>
      <c r="C275" s="141"/>
      <c r="D275" s="125"/>
      <c r="E275" s="161"/>
      <c r="F275" s="147"/>
      <c r="G275" s="172"/>
    </row>
    <row r="276" spans="1:7" ht="12.75">
      <c r="A276" s="141"/>
      <c r="B276" s="142"/>
      <c r="C276" s="141"/>
      <c r="D276" s="125"/>
      <c r="E276" s="161"/>
      <c r="F276" s="147"/>
      <c r="G276" s="172"/>
    </row>
    <row r="277" spans="1:7" ht="12.75">
      <c r="A277" s="141"/>
      <c r="B277" s="142"/>
      <c r="C277" s="141"/>
      <c r="D277" s="125"/>
      <c r="E277" s="162"/>
      <c r="F277" s="147"/>
      <c r="G277" s="172"/>
    </row>
    <row r="278" spans="1:7" ht="12.75">
      <c r="A278" s="141">
        <v>12</v>
      </c>
      <c r="B278" s="142" t="s">
        <v>125</v>
      </c>
      <c r="C278" s="141" t="s">
        <v>124</v>
      </c>
      <c r="D278" s="145">
        <v>5.45</v>
      </c>
      <c r="E278" s="160"/>
      <c r="F278" s="147"/>
      <c r="G278" s="172"/>
    </row>
    <row r="279" spans="1:7" ht="12.75">
      <c r="A279" s="141"/>
      <c r="B279" s="142"/>
      <c r="C279" s="141"/>
      <c r="D279" s="145"/>
      <c r="E279" s="161"/>
      <c r="F279" s="147"/>
      <c r="G279" s="172"/>
    </row>
    <row r="280" spans="1:7" ht="12.75">
      <c r="A280" s="141"/>
      <c r="B280" s="142"/>
      <c r="C280" s="141"/>
      <c r="D280" s="145"/>
      <c r="E280" s="161"/>
      <c r="F280" s="147"/>
      <c r="G280" s="172"/>
    </row>
    <row r="281" spans="1:7" ht="12.75">
      <c r="A281" s="141"/>
      <c r="B281" s="142"/>
      <c r="C281" s="141"/>
      <c r="D281" s="145"/>
      <c r="E281" s="161"/>
      <c r="F281" s="147"/>
      <c r="G281" s="172"/>
    </row>
    <row r="282" spans="1:7" ht="12.75">
      <c r="A282" s="141"/>
      <c r="B282" s="142"/>
      <c r="C282" s="141"/>
      <c r="D282" s="145"/>
      <c r="E282" s="162"/>
      <c r="F282" s="147"/>
      <c r="G282" s="172"/>
    </row>
    <row r="283" spans="1:7" ht="12.75">
      <c r="A283" s="141">
        <v>14</v>
      </c>
      <c r="B283" s="132" t="s">
        <v>177</v>
      </c>
      <c r="C283" s="133" t="s">
        <v>10</v>
      </c>
      <c r="D283" s="134">
        <v>36.369999999999997</v>
      </c>
      <c r="E283" s="160"/>
      <c r="F283" s="147"/>
      <c r="G283" s="172"/>
    </row>
    <row r="284" spans="1:7" ht="12.75">
      <c r="A284" s="141"/>
      <c r="B284" s="132"/>
      <c r="C284" s="133"/>
      <c r="D284" s="134"/>
      <c r="E284" s="161"/>
      <c r="F284" s="147"/>
      <c r="G284" s="172"/>
    </row>
    <row r="285" spans="1:7" ht="12.75">
      <c r="A285" s="141"/>
      <c r="B285" s="132"/>
      <c r="C285" s="133"/>
      <c r="D285" s="134"/>
      <c r="E285" s="161"/>
      <c r="F285" s="147"/>
      <c r="G285" s="172"/>
    </row>
    <row r="286" spans="1:7" ht="12.75">
      <c r="A286" s="141"/>
      <c r="B286" s="132"/>
      <c r="C286" s="133"/>
      <c r="D286" s="134"/>
      <c r="E286" s="161"/>
      <c r="F286" s="147"/>
      <c r="G286" s="172"/>
    </row>
    <row r="287" spans="1:7" ht="12.75">
      <c r="A287" s="141"/>
      <c r="B287" s="132"/>
      <c r="C287" s="133"/>
      <c r="D287" s="134"/>
      <c r="E287" s="162"/>
      <c r="F287" s="147"/>
      <c r="G287" s="172"/>
    </row>
    <row r="288" spans="1:7" ht="12.75">
      <c r="A288" s="141">
        <v>15</v>
      </c>
      <c r="B288" s="137" t="s">
        <v>149</v>
      </c>
      <c r="C288" s="138" t="s">
        <v>5</v>
      </c>
      <c r="D288" s="135">
        <v>0.149844</v>
      </c>
      <c r="E288" s="160"/>
      <c r="F288" s="147"/>
      <c r="G288" s="172"/>
    </row>
    <row r="289" spans="1:7" ht="12.75">
      <c r="A289" s="141"/>
      <c r="B289" s="137"/>
      <c r="C289" s="139"/>
      <c r="D289" s="135"/>
      <c r="E289" s="161"/>
      <c r="F289" s="147"/>
      <c r="G289" s="172"/>
    </row>
    <row r="290" spans="1:7" ht="12.75">
      <c r="A290" s="141"/>
      <c r="B290" s="137"/>
      <c r="C290" s="139"/>
      <c r="D290" s="135"/>
      <c r="E290" s="161"/>
      <c r="F290" s="147"/>
      <c r="G290" s="172"/>
    </row>
    <row r="291" spans="1:7" ht="12.75">
      <c r="A291" s="141"/>
      <c r="B291" s="137"/>
      <c r="C291" s="139"/>
      <c r="D291" s="135"/>
      <c r="E291" s="161"/>
      <c r="F291" s="147"/>
      <c r="G291" s="172"/>
    </row>
    <row r="292" spans="1:7" ht="12.75">
      <c r="A292" s="141"/>
      <c r="B292" s="137"/>
      <c r="C292" s="139"/>
      <c r="D292" s="135"/>
      <c r="E292" s="162"/>
      <c r="F292" s="147"/>
      <c r="G292" s="172"/>
    </row>
    <row r="293" spans="1:7" ht="12.75">
      <c r="A293" s="141">
        <v>16</v>
      </c>
      <c r="B293" s="130" t="s">
        <v>134</v>
      </c>
      <c r="C293" s="127" t="s">
        <v>110</v>
      </c>
      <c r="D293" s="128">
        <v>36.369999999999997</v>
      </c>
      <c r="E293" s="160"/>
      <c r="F293" s="147"/>
      <c r="G293" s="172"/>
    </row>
    <row r="294" spans="1:7" ht="12.75">
      <c r="A294" s="141"/>
      <c r="B294" s="130"/>
      <c r="C294" s="127"/>
      <c r="D294" s="128"/>
      <c r="E294" s="161"/>
      <c r="F294" s="147"/>
      <c r="G294" s="172"/>
    </row>
    <row r="295" spans="1:7" ht="12.75">
      <c r="A295" s="141"/>
      <c r="B295" s="130"/>
      <c r="C295" s="127"/>
      <c r="D295" s="128"/>
      <c r="E295" s="161"/>
      <c r="F295" s="147"/>
      <c r="G295" s="172"/>
    </row>
    <row r="296" spans="1:7" ht="12.75">
      <c r="A296" s="141"/>
      <c r="B296" s="130"/>
      <c r="C296" s="127"/>
      <c r="D296" s="128"/>
      <c r="E296" s="161"/>
      <c r="F296" s="147"/>
      <c r="G296" s="172"/>
    </row>
    <row r="297" spans="1:7" ht="12.75">
      <c r="A297" s="141"/>
      <c r="B297" s="130"/>
      <c r="C297" s="127"/>
      <c r="D297" s="128"/>
      <c r="E297" s="162"/>
      <c r="F297" s="147"/>
      <c r="G297" s="173"/>
    </row>
    <row r="298" spans="1:7" ht="15">
      <c r="A298" s="104"/>
      <c r="B298" s="106" t="s">
        <v>108</v>
      </c>
      <c r="C298" s="109"/>
      <c r="D298" s="106"/>
      <c r="E298" s="106"/>
      <c r="F298" s="105">
        <v>16402.589098122524</v>
      </c>
      <c r="G298" s="171">
        <v>1</v>
      </c>
    </row>
    <row r="299" spans="1:7" ht="15">
      <c r="A299" s="104"/>
      <c r="B299" s="106" t="s">
        <v>109</v>
      </c>
      <c r="C299" s="107">
        <v>0.2</v>
      </c>
      <c r="D299" s="106"/>
      <c r="E299" s="106"/>
      <c r="F299" s="108">
        <v>3280.5178196245051</v>
      </c>
      <c r="G299" s="170"/>
    </row>
    <row r="300" spans="1:7" ht="15">
      <c r="A300" s="104"/>
      <c r="B300" s="106" t="s">
        <v>108</v>
      </c>
      <c r="C300" s="109"/>
      <c r="D300" s="106"/>
      <c r="E300" s="106"/>
      <c r="F300" s="105">
        <v>19683.106917747027</v>
      </c>
      <c r="G300" s="170"/>
    </row>
  </sheetData>
  <mergeCells count="362">
    <mergeCell ref="G208:G297"/>
    <mergeCell ref="G118:G207"/>
    <mergeCell ref="G13:G117"/>
    <mergeCell ref="G5:G6"/>
    <mergeCell ref="G8:G12"/>
    <mergeCell ref="A293:A297"/>
    <mergeCell ref="B293:B297"/>
    <mergeCell ref="C293:C297"/>
    <mergeCell ref="D293:D297"/>
    <mergeCell ref="E293:E297"/>
    <mergeCell ref="F293:F297"/>
    <mergeCell ref="A288:A292"/>
    <mergeCell ref="B288:B292"/>
    <mergeCell ref="C288:C292"/>
    <mergeCell ref="D288:D292"/>
    <mergeCell ref="E288:E292"/>
    <mergeCell ref="F288:F292"/>
    <mergeCell ref="A283:A287"/>
    <mergeCell ref="B283:B287"/>
    <mergeCell ref="C283:C287"/>
    <mergeCell ref="D283:D287"/>
    <mergeCell ref="E283:E287"/>
    <mergeCell ref="F283:F287"/>
    <mergeCell ref="A278:A282"/>
    <mergeCell ref="B278:B282"/>
    <mergeCell ref="C278:C282"/>
    <mergeCell ref="D278:D282"/>
    <mergeCell ref="E278:E282"/>
    <mergeCell ref="F278:F282"/>
    <mergeCell ref="A273:A277"/>
    <mergeCell ref="B273:B277"/>
    <mergeCell ref="C273:C277"/>
    <mergeCell ref="D273:D277"/>
    <mergeCell ref="E273:E277"/>
    <mergeCell ref="F273:F277"/>
    <mergeCell ref="A268:A272"/>
    <mergeCell ref="B268:B272"/>
    <mergeCell ref="C268:C272"/>
    <mergeCell ref="D268:D272"/>
    <mergeCell ref="E268:E272"/>
    <mergeCell ref="F268:F272"/>
    <mergeCell ref="A263:A267"/>
    <mergeCell ref="B263:B267"/>
    <mergeCell ref="C263:C267"/>
    <mergeCell ref="D263:D267"/>
    <mergeCell ref="E263:E267"/>
    <mergeCell ref="F263:F267"/>
    <mergeCell ref="A258:A262"/>
    <mergeCell ref="B258:B262"/>
    <mergeCell ref="C258:C262"/>
    <mergeCell ref="D258:D262"/>
    <mergeCell ref="E258:E262"/>
    <mergeCell ref="F258:F262"/>
    <mergeCell ref="A253:A257"/>
    <mergeCell ref="B253:B257"/>
    <mergeCell ref="C253:C257"/>
    <mergeCell ref="D253:D257"/>
    <mergeCell ref="E253:E257"/>
    <mergeCell ref="F253:F257"/>
    <mergeCell ref="A248:A252"/>
    <mergeCell ref="B248:B252"/>
    <mergeCell ref="C248:C252"/>
    <mergeCell ref="D248:D252"/>
    <mergeCell ref="E248:E252"/>
    <mergeCell ref="F248:F252"/>
    <mergeCell ref="A243:A247"/>
    <mergeCell ref="B243:B247"/>
    <mergeCell ref="C243:C247"/>
    <mergeCell ref="D243:D247"/>
    <mergeCell ref="E243:E247"/>
    <mergeCell ref="F243:F247"/>
    <mergeCell ref="A238:A242"/>
    <mergeCell ref="B238:B242"/>
    <mergeCell ref="C238:C242"/>
    <mergeCell ref="D238:D242"/>
    <mergeCell ref="E238:E242"/>
    <mergeCell ref="F238:F242"/>
    <mergeCell ref="A233:A237"/>
    <mergeCell ref="B233:B237"/>
    <mergeCell ref="C233:C237"/>
    <mergeCell ref="D233:D237"/>
    <mergeCell ref="E233:E237"/>
    <mergeCell ref="F233:F23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A218:A222"/>
    <mergeCell ref="B218:B222"/>
    <mergeCell ref="C218:C222"/>
    <mergeCell ref="D218:D222"/>
    <mergeCell ref="E218:E222"/>
    <mergeCell ref="F218:F222"/>
    <mergeCell ref="A213:A217"/>
    <mergeCell ref="B213:B217"/>
    <mergeCell ref="C213:C217"/>
    <mergeCell ref="D213:D217"/>
    <mergeCell ref="E213:E217"/>
    <mergeCell ref="F213:F217"/>
    <mergeCell ref="A208:A212"/>
    <mergeCell ref="B208:B212"/>
    <mergeCell ref="C208:C212"/>
    <mergeCell ref="D208:D212"/>
    <mergeCell ref="E208:E212"/>
    <mergeCell ref="F208:F212"/>
    <mergeCell ref="A203:A207"/>
    <mergeCell ref="B203:B207"/>
    <mergeCell ref="C203:C207"/>
    <mergeCell ref="D203:D207"/>
    <mergeCell ref="E203:E207"/>
    <mergeCell ref="F203:F207"/>
    <mergeCell ref="A198:A202"/>
    <mergeCell ref="B198:B202"/>
    <mergeCell ref="C198:C202"/>
    <mergeCell ref="D198:D202"/>
    <mergeCell ref="E198:E202"/>
    <mergeCell ref="F198:F202"/>
    <mergeCell ref="A193:A197"/>
    <mergeCell ref="B193:B197"/>
    <mergeCell ref="C193:C197"/>
    <mergeCell ref="D193:D197"/>
    <mergeCell ref="E193:E197"/>
    <mergeCell ref="F193:F197"/>
    <mergeCell ref="A188:A192"/>
    <mergeCell ref="B188:B192"/>
    <mergeCell ref="C188:C192"/>
    <mergeCell ref="D188:D192"/>
    <mergeCell ref="E188:E192"/>
    <mergeCell ref="F188:F192"/>
    <mergeCell ref="A183:A187"/>
    <mergeCell ref="B183:B187"/>
    <mergeCell ref="C183:C187"/>
    <mergeCell ref="D183:D187"/>
    <mergeCell ref="E183:E187"/>
    <mergeCell ref="F183:F187"/>
    <mergeCell ref="A178:A182"/>
    <mergeCell ref="B178:B182"/>
    <mergeCell ref="C178:C182"/>
    <mergeCell ref="D178:D182"/>
    <mergeCell ref="E178:E182"/>
    <mergeCell ref="F178:F182"/>
    <mergeCell ref="A173:A177"/>
    <mergeCell ref="B173:B177"/>
    <mergeCell ref="C173:C177"/>
    <mergeCell ref="D173:D177"/>
    <mergeCell ref="E173:E177"/>
    <mergeCell ref="F173:F177"/>
    <mergeCell ref="A168:A172"/>
    <mergeCell ref="B168:B172"/>
    <mergeCell ref="C168:C172"/>
    <mergeCell ref="D168:D172"/>
    <mergeCell ref="E168:E172"/>
    <mergeCell ref="F168:F172"/>
    <mergeCell ref="A163:A167"/>
    <mergeCell ref="B163:B167"/>
    <mergeCell ref="C163:C167"/>
    <mergeCell ref="D163:D167"/>
    <mergeCell ref="E163:E167"/>
    <mergeCell ref="F163:F16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C143:C147"/>
    <mergeCell ref="D143:D147"/>
    <mergeCell ref="E143:E147"/>
    <mergeCell ref="F143:F147"/>
    <mergeCell ref="A138:A142"/>
    <mergeCell ref="B138:B142"/>
    <mergeCell ref="C138:C142"/>
    <mergeCell ref="D138:D142"/>
    <mergeCell ref="E138:E142"/>
    <mergeCell ref="F138:F142"/>
    <mergeCell ref="A133:A137"/>
    <mergeCell ref="B133:B137"/>
    <mergeCell ref="C133:C137"/>
    <mergeCell ref="D133:D137"/>
    <mergeCell ref="E133:E137"/>
    <mergeCell ref="F133:F137"/>
    <mergeCell ref="A128:A132"/>
    <mergeCell ref="B128:B132"/>
    <mergeCell ref="C128:C132"/>
    <mergeCell ref="D128:D132"/>
    <mergeCell ref="E128:E132"/>
    <mergeCell ref="F128:F132"/>
    <mergeCell ref="A123:A127"/>
    <mergeCell ref="B123:B127"/>
    <mergeCell ref="C123:C127"/>
    <mergeCell ref="D123:D127"/>
    <mergeCell ref="E123:E127"/>
    <mergeCell ref="F123:F127"/>
    <mergeCell ref="A118:A122"/>
    <mergeCell ref="B118:B122"/>
    <mergeCell ref="C118:C122"/>
    <mergeCell ref="D118:D122"/>
    <mergeCell ref="E118:E122"/>
    <mergeCell ref="F118:F122"/>
    <mergeCell ref="A113:A117"/>
    <mergeCell ref="B113:B117"/>
    <mergeCell ref="C113:C117"/>
    <mergeCell ref="D113:D117"/>
    <mergeCell ref="E113:E117"/>
    <mergeCell ref="F113:F11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A98:A102"/>
    <mergeCell ref="B98:B102"/>
    <mergeCell ref="C98:C102"/>
    <mergeCell ref="D98:D102"/>
    <mergeCell ref="E98:E102"/>
    <mergeCell ref="F98:F102"/>
    <mergeCell ref="A93:A97"/>
    <mergeCell ref="B93:B97"/>
    <mergeCell ref="C93:C97"/>
    <mergeCell ref="D93:D97"/>
    <mergeCell ref="E93:E97"/>
    <mergeCell ref="F93:F97"/>
    <mergeCell ref="A88:A92"/>
    <mergeCell ref="B88:B92"/>
    <mergeCell ref="C88:C92"/>
    <mergeCell ref="D88:D92"/>
    <mergeCell ref="E88:E92"/>
    <mergeCell ref="F88:F92"/>
    <mergeCell ref="A83:A87"/>
    <mergeCell ref="B83:B87"/>
    <mergeCell ref="C83:C87"/>
    <mergeCell ref="D83:D87"/>
    <mergeCell ref="E83:E87"/>
    <mergeCell ref="F83:F8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68:A72"/>
    <mergeCell ref="B68:B72"/>
    <mergeCell ref="C68:C72"/>
    <mergeCell ref="D68:D72"/>
    <mergeCell ref="E68:E72"/>
    <mergeCell ref="F68:F72"/>
    <mergeCell ref="A63:A67"/>
    <mergeCell ref="B63:B67"/>
    <mergeCell ref="C63:C67"/>
    <mergeCell ref="D63:D67"/>
    <mergeCell ref="E63:E67"/>
    <mergeCell ref="F63:F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A8:A12"/>
    <mergeCell ref="B8:B12"/>
    <mergeCell ref="C8:C12"/>
    <mergeCell ref="D8:D12"/>
    <mergeCell ref="E8:E12"/>
    <mergeCell ref="F8:F12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9"/>
  <sheetViews>
    <sheetView tabSelected="1" topLeftCell="A277" workbookViewId="0">
      <selection activeCell="H289" sqref="H289"/>
    </sheetView>
  </sheetViews>
  <sheetFormatPr defaultRowHeight="19.5"/>
  <cols>
    <col min="1" max="1" width="3.5703125" style="1" customWidth="1"/>
    <col min="2" max="2" width="47.7109375" style="1" customWidth="1"/>
    <col min="3" max="3" width="7.5703125" style="1" customWidth="1"/>
    <col min="4" max="4" width="8" style="1" customWidth="1"/>
    <col min="5" max="5" width="10.5703125" style="1" customWidth="1"/>
    <col min="6" max="6" width="14.7109375" style="101" customWidth="1"/>
  </cols>
  <sheetData>
    <row r="1" spans="1:7" ht="12.75">
      <c r="A1" s="149" t="s">
        <v>123</v>
      </c>
      <c r="B1" s="149"/>
      <c r="C1" s="149"/>
      <c r="D1" s="149"/>
      <c r="E1" s="149"/>
      <c r="F1" s="149"/>
    </row>
    <row r="2" spans="1:7" ht="12.75">
      <c r="A2" s="120"/>
      <c r="B2" s="120"/>
      <c r="C2" s="120"/>
      <c r="D2" s="120"/>
      <c r="E2" s="120"/>
      <c r="F2" s="120"/>
    </row>
    <row r="3" spans="1:7" ht="14.25">
      <c r="A3" s="123" t="s">
        <v>112</v>
      </c>
      <c r="B3" s="123"/>
      <c r="C3" s="123"/>
      <c r="D3" s="123"/>
      <c r="E3" s="123"/>
      <c r="F3" s="123"/>
    </row>
    <row r="4" spans="1:7">
      <c r="B4" s="116"/>
      <c r="C4" s="116"/>
      <c r="D4" s="116"/>
    </row>
    <row r="5" spans="1:7">
      <c r="B5" s="116"/>
      <c r="C5" s="116"/>
      <c r="D5" s="116"/>
      <c r="G5" s="148" t="s">
        <v>181</v>
      </c>
    </row>
    <row r="6" spans="1:7" ht="102">
      <c r="A6" s="114" t="s">
        <v>113</v>
      </c>
      <c r="B6" s="115" t="s">
        <v>114</v>
      </c>
      <c r="C6" s="115" t="s">
        <v>115</v>
      </c>
      <c r="D6" s="115" t="s">
        <v>116</v>
      </c>
      <c r="E6" s="115" t="s">
        <v>117</v>
      </c>
      <c r="F6" s="115" t="s">
        <v>118</v>
      </c>
      <c r="G6" s="148"/>
    </row>
    <row r="7" spans="1:7" ht="12.75">
      <c r="A7" s="102">
        <v>1</v>
      </c>
      <c r="B7" s="103">
        <v>2</v>
      </c>
      <c r="C7" s="103">
        <v>3</v>
      </c>
      <c r="D7" s="103">
        <v>4</v>
      </c>
      <c r="E7" s="103">
        <v>5</v>
      </c>
      <c r="F7" s="117">
        <v>6</v>
      </c>
      <c r="G7" s="117">
        <v>6</v>
      </c>
    </row>
    <row r="8" spans="1:7" ht="12.75">
      <c r="A8" s="141"/>
      <c r="B8" s="156" t="s">
        <v>119</v>
      </c>
      <c r="C8" s="141"/>
      <c r="D8" s="145"/>
      <c r="E8" s="157"/>
      <c r="F8" s="147"/>
      <c r="G8" s="147"/>
    </row>
    <row r="9" spans="1:7" ht="12.75">
      <c r="A9" s="141"/>
      <c r="B9" s="156"/>
      <c r="C9" s="141"/>
      <c r="D9" s="145"/>
      <c r="E9" s="158"/>
      <c r="F9" s="147"/>
      <c r="G9" s="147"/>
    </row>
    <row r="10" spans="1:7" ht="12.75">
      <c r="A10" s="141"/>
      <c r="B10" s="156"/>
      <c r="C10" s="141"/>
      <c r="D10" s="145"/>
      <c r="E10" s="158"/>
      <c r="F10" s="147"/>
      <c r="G10" s="147"/>
    </row>
    <row r="11" spans="1:7" ht="12.75">
      <c r="A11" s="141"/>
      <c r="B11" s="156"/>
      <c r="C11" s="141"/>
      <c r="D11" s="145"/>
      <c r="E11" s="158"/>
      <c r="F11" s="147"/>
      <c r="G11" s="147"/>
    </row>
    <row r="12" spans="1:7" ht="12.75">
      <c r="A12" s="141"/>
      <c r="B12" s="156"/>
      <c r="C12" s="141"/>
      <c r="D12" s="145"/>
      <c r="E12" s="159"/>
      <c r="F12" s="147"/>
      <c r="G12" s="147"/>
    </row>
    <row r="13" spans="1:7" ht="12.75">
      <c r="A13" s="136"/>
      <c r="B13" s="140" t="s">
        <v>150</v>
      </c>
      <c r="C13" s="127"/>
      <c r="D13" s="129"/>
      <c r="E13" s="163"/>
      <c r="F13" s="147"/>
      <c r="G13" s="174">
        <v>0.52939999999999998</v>
      </c>
    </row>
    <row r="14" spans="1:7" ht="12.75">
      <c r="A14" s="136"/>
      <c r="B14" s="140"/>
      <c r="C14" s="127"/>
      <c r="D14" s="129"/>
      <c r="E14" s="158"/>
      <c r="F14" s="147"/>
      <c r="G14" s="172"/>
    </row>
    <row r="15" spans="1:7" ht="12.75">
      <c r="A15" s="136"/>
      <c r="B15" s="140"/>
      <c r="C15" s="127"/>
      <c r="D15" s="129"/>
      <c r="E15" s="158"/>
      <c r="F15" s="147"/>
      <c r="G15" s="172"/>
    </row>
    <row r="16" spans="1:7" ht="12.75">
      <c r="A16" s="136"/>
      <c r="B16" s="140"/>
      <c r="C16" s="127"/>
      <c r="D16" s="129"/>
      <c r="E16" s="158"/>
      <c r="F16" s="147"/>
      <c r="G16" s="172"/>
    </row>
    <row r="17" spans="1:7" ht="12.75">
      <c r="A17" s="136"/>
      <c r="B17" s="140"/>
      <c r="C17" s="127"/>
      <c r="D17" s="129"/>
      <c r="E17" s="159"/>
      <c r="F17" s="147"/>
      <c r="G17" s="172"/>
    </row>
    <row r="18" spans="1:7" ht="12.75">
      <c r="A18" s="136"/>
      <c r="B18" s="143" t="s">
        <v>151</v>
      </c>
      <c r="C18" s="127"/>
      <c r="D18" s="129"/>
      <c r="E18" s="160"/>
      <c r="F18" s="147"/>
      <c r="G18" s="172"/>
    </row>
    <row r="19" spans="1:7" ht="12.75">
      <c r="A19" s="136"/>
      <c r="B19" s="143"/>
      <c r="C19" s="127"/>
      <c r="D19" s="129"/>
      <c r="E19" s="161"/>
      <c r="F19" s="147"/>
      <c r="G19" s="172"/>
    </row>
    <row r="20" spans="1:7" ht="12.75">
      <c r="A20" s="136"/>
      <c r="B20" s="143"/>
      <c r="C20" s="127"/>
      <c r="D20" s="129"/>
      <c r="E20" s="161"/>
      <c r="F20" s="147"/>
      <c r="G20" s="172"/>
    </row>
    <row r="21" spans="1:7" ht="12.75">
      <c r="A21" s="136"/>
      <c r="B21" s="143"/>
      <c r="C21" s="127"/>
      <c r="D21" s="129"/>
      <c r="E21" s="161"/>
      <c r="F21" s="147"/>
      <c r="G21" s="172"/>
    </row>
    <row r="22" spans="1:7" ht="12.75">
      <c r="A22" s="136"/>
      <c r="B22" s="143"/>
      <c r="C22" s="127"/>
      <c r="D22" s="129"/>
      <c r="E22" s="162"/>
      <c r="F22" s="147"/>
      <c r="G22" s="172"/>
    </row>
    <row r="23" spans="1:7" ht="12.75">
      <c r="A23" s="141">
        <v>1</v>
      </c>
      <c r="B23" s="142" t="s">
        <v>152</v>
      </c>
      <c r="C23" s="141" t="s">
        <v>153</v>
      </c>
      <c r="D23" s="145">
        <v>223.8</v>
      </c>
      <c r="E23" s="160"/>
      <c r="F23" s="147"/>
      <c r="G23" s="172"/>
    </row>
    <row r="24" spans="1:7" ht="12.75">
      <c r="A24" s="141"/>
      <c r="B24" s="142"/>
      <c r="C24" s="141"/>
      <c r="D24" s="145"/>
      <c r="E24" s="161"/>
      <c r="F24" s="147"/>
      <c r="G24" s="172"/>
    </row>
    <row r="25" spans="1:7" ht="12.75">
      <c r="A25" s="141"/>
      <c r="B25" s="142"/>
      <c r="C25" s="141"/>
      <c r="D25" s="145"/>
      <c r="E25" s="161"/>
      <c r="F25" s="147"/>
      <c r="G25" s="172"/>
    </row>
    <row r="26" spans="1:7" ht="12.75">
      <c r="A26" s="141"/>
      <c r="B26" s="142"/>
      <c r="C26" s="141"/>
      <c r="D26" s="145"/>
      <c r="E26" s="161"/>
      <c r="F26" s="147"/>
      <c r="G26" s="172"/>
    </row>
    <row r="27" spans="1:7" ht="12.75">
      <c r="A27" s="141"/>
      <c r="B27" s="142"/>
      <c r="C27" s="141"/>
      <c r="D27" s="145"/>
      <c r="E27" s="162"/>
      <c r="F27" s="147"/>
      <c r="G27" s="172"/>
    </row>
    <row r="28" spans="1:7" ht="12.75">
      <c r="A28" s="141">
        <v>2</v>
      </c>
      <c r="B28" s="142" t="s">
        <v>154</v>
      </c>
      <c r="C28" s="141" t="s">
        <v>121</v>
      </c>
      <c r="D28" s="125">
        <f>D23*1.9</f>
        <v>425.22</v>
      </c>
      <c r="E28" s="160"/>
      <c r="F28" s="147"/>
      <c r="G28" s="172"/>
    </row>
    <row r="29" spans="1:7" ht="12.75">
      <c r="A29" s="141"/>
      <c r="B29" s="142"/>
      <c r="C29" s="141"/>
      <c r="D29" s="125"/>
      <c r="E29" s="161"/>
      <c r="F29" s="147"/>
      <c r="G29" s="172"/>
    </row>
    <row r="30" spans="1:7" ht="12.75">
      <c r="A30" s="141"/>
      <c r="B30" s="142"/>
      <c r="C30" s="141"/>
      <c r="D30" s="125"/>
      <c r="E30" s="161"/>
      <c r="F30" s="147"/>
      <c r="G30" s="172"/>
    </row>
    <row r="31" spans="1:7" ht="12.75">
      <c r="A31" s="141"/>
      <c r="B31" s="142"/>
      <c r="C31" s="141"/>
      <c r="D31" s="125"/>
      <c r="E31" s="161"/>
      <c r="F31" s="147"/>
      <c r="G31" s="172"/>
    </row>
    <row r="32" spans="1:7" ht="12.75">
      <c r="A32" s="141"/>
      <c r="B32" s="142"/>
      <c r="C32" s="141"/>
      <c r="D32" s="125"/>
      <c r="E32" s="162"/>
      <c r="F32" s="147"/>
      <c r="G32" s="172"/>
    </row>
    <row r="33" spans="1:7" ht="12.75">
      <c r="A33" s="141">
        <v>3</v>
      </c>
      <c r="B33" s="142" t="s">
        <v>155</v>
      </c>
      <c r="C33" s="141" t="s">
        <v>153</v>
      </c>
      <c r="D33" s="145">
        <v>223.8</v>
      </c>
      <c r="E33" s="160"/>
      <c r="F33" s="147"/>
      <c r="G33" s="172"/>
    </row>
    <row r="34" spans="1:7" ht="12.75">
      <c r="A34" s="141"/>
      <c r="B34" s="142"/>
      <c r="C34" s="141"/>
      <c r="D34" s="145"/>
      <c r="E34" s="161"/>
      <c r="F34" s="147"/>
      <c r="G34" s="172"/>
    </row>
    <row r="35" spans="1:7" ht="12.75">
      <c r="A35" s="141"/>
      <c r="B35" s="142"/>
      <c r="C35" s="141"/>
      <c r="D35" s="145"/>
      <c r="E35" s="161"/>
      <c r="F35" s="147"/>
      <c r="G35" s="172"/>
    </row>
    <row r="36" spans="1:7" ht="12.75">
      <c r="A36" s="141"/>
      <c r="B36" s="142"/>
      <c r="C36" s="141"/>
      <c r="D36" s="145"/>
      <c r="E36" s="161"/>
      <c r="F36" s="147"/>
      <c r="G36" s="172"/>
    </row>
    <row r="37" spans="1:7" ht="12.75">
      <c r="A37" s="141"/>
      <c r="B37" s="142"/>
      <c r="C37" s="141"/>
      <c r="D37" s="145"/>
      <c r="E37" s="162"/>
      <c r="F37" s="147"/>
      <c r="G37" s="172"/>
    </row>
    <row r="38" spans="1:7" ht="12.75">
      <c r="A38" s="141">
        <v>4</v>
      </c>
      <c r="B38" s="165" t="s">
        <v>156</v>
      </c>
      <c r="C38" s="166" t="s">
        <v>120</v>
      </c>
      <c r="D38" s="125">
        <v>1119</v>
      </c>
      <c r="E38" s="160"/>
      <c r="F38" s="147"/>
      <c r="G38" s="172"/>
    </row>
    <row r="39" spans="1:7" ht="12.75">
      <c r="A39" s="141"/>
      <c r="B39" s="165"/>
      <c r="C39" s="166"/>
      <c r="D39" s="125"/>
      <c r="E39" s="161"/>
      <c r="F39" s="147"/>
      <c r="G39" s="172"/>
    </row>
    <row r="40" spans="1:7" ht="12.75">
      <c r="A40" s="141"/>
      <c r="B40" s="165"/>
      <c r="C40" s="166"/>
      <c r="D40" s="125"/>
      <c r="E40" s="161"/>
      <c r="F40" s="147"/>
      <c r="G40" s="172"/>
    </row>
    <row r="41" spans="1:7" ht="12.75">
      <c r="A41" s="141"/>
      <c r="B41" s="165"/>
      <c r="C41" s="166"/>
      <c r="D41" s="125"/>
      <c r="E41" s="161"/>
      <c r="F41" s="147"/>
      <c r="G41" s="172"/>
    </row>
    <row r="42" spans="1:7" ht="12.75">
      <c r="A42" s="141"/>
      <c r="B42" s="165"/>
      <c r="C42" s="166"/>
      <c r="D42" s="125"/>
      <c r="E42" s="162"/>
      <c r="F42" s="147"/>
      <c r="G42" s="172"/>
    </row>
    <row r="43" spans="1:7" ht="12.75">
      <c r="A43" s="136"/>
      <c r="B43" s="143" t="s">
        <v>157</v>
      </c>
      <c r="C43" s="127"/>
      <c r="D43" s="129"/>
      <c r="E43" s="160"/>
      <c r="F43" s="147"/>
      <c r="G43" s="172"/>
    </row>
    <row r="44" spans="1:7" ht="12.75">
      <c r="A44" s="136"/>
      <c r="B44" s="143"/>
      <c r="C44" s="127"/>
      <c r="D44" s="129"/>
      <c r="E44" s="161"/>
      <c r="F44" s="147"/>
      <c r="G44" s="172"/>
    </row>
    <row r="45" spans="1:7" ht="12.75">
      <c r="A45" s="136"/>
      <c r="B45" s="143"/>
      <c r="C45" s="127"/>
      <c r="D45" s="129"/>
      <c r="E45" s="161"/>
      <c r="F45" s="147"/>
      <c r="G45" s="172"/>
    </row>
    <row r="46" spans="1:7" ht="12.75">
      <c r="A46" s="136"/>
      <c r="B46" s="143"/>
      <c r="C46" s="127"/>
      <c r="D46" s="129"/>
      <c r="E46" s="161"/>
      <c r="F46" s="147"/>
      <c r="G46" s="172"/>
    </row>
    <row r="47" spans="1:7" ht="12.75">
      <c r="A47" s="136"/>
      <c r="B47" s="143"/>
      <c r="C47" s="127"/>
      <c r="D47" s="129"/>
      <c r="E47" s="162"/>
      <c r="F47" s="147"/>
      <c r="G47" s="172"/>
    </row>
    <row r="48" spans="1:7" ht="12.75">
      <c r="A48" s="131">
        <v>6</v>
      </c>
      <c r="B48" s="132" t="s">
        <v>178</v>
      </c>
      <c r="C48" s="133" t="s">
        <v>120</v>
      </c>
      <c r="D48" s="134">
        <v>1119</v>
      </c>
      <c r="E48" s="160"/>
      <c r="F48" s="147"/>
      <c r="G48" s="172"/>
    </row>
    <row r="49" spans="1:7" ht="12.75">
      <c r="A49" s="131"/>
      <c r="B49" s="132"/>
      <c r="C49" s="133"/>
      <c r="D49" s="134"/>
      <c r="E49" s="161"/>
      <c r="F49" s="147"/>
      <c r="G49" s="172"/>
    </row>
    <row r="50" spans="1:7" ht="12.75">
      <c r="A50" s="131"/>
      <c r="B50" s="132"/>
      <c r="C50" s="133"/>
      <c r="D50" s="134"/>
      <c r="E50" s="161"/>
      <c r="F50" s="147"/>
      <c r="G50" s="172"/>
    </row>
    <row r="51" spans="1:7" ht="12.75">
      <c r="A51" s="131"/>
      <c r="B51" s="132"/>
      <c r="C51" s="133"/>
      <c r="D51" s="134"/>
      <c r="E51" s="161"/>
      <c r="F51" s="147"/>
      <c r="G51" s="172"/>
    </row>
    <row r="52" spans="1:7" ht="12.75">
      <c r="A52" s="131"/>
      <c r="B52" s="132"/>
      <c r="C52" s="133"/>
      <c r="D52" s="134"/>
      <c r="E52" s="162"/>
      <c r="F52" s="147"/>
      <c r="G52" s="172"/>
    </row>
    <row r="53" spans="1:7" ht="12.75">
      <c r="A53" s="131">
        <v>7</v>
      </c>
      <c r="B53" s="137" t="s">
        <v>158</v>
      </c>
      <c r="C53" s="138" t="s">
        <v>121</v>
      </c>
      <c r="D53" s="135">
        <v>4.6102999999999996</v>
      </c>
      <c r="E53" s="160"/>
      <c r="F53" s="147"/>
      <c r="G53" s="172"/>
    </row>
    <row r="54" spans="1:7" ht="12.75">
      <c r="A54" s="131"/>
      <c r="B54" s="137"/>
      <c r="C54" s="139"/>
      <c r="D54" s="135"/>
      <c r="E54" s="161"/>
      <c r="F54" s="147"/>
      <c r="G54" s="172"/>
    </row>
    <row r="55" spans="1:7" ht="12.75">
      <c r="A55" s="131"/>
      <c r="B55" s="137"/>
      <c r="C55" s="139"/>
      <c r="D55" s="135"/>
      <c r="E55" s="161"/>
      <c r="F55" s="147"/>
      <c r="G55" s="172"/>
    </row>
    <row r="56" spans="1:7" ht="12.75">
      <c r="A56" s="131"/>
      <c r="B56" s="137"/>
      <c r="C56" s="139"/>
      <c r="D56" s="135"/>
      <c r="E56" s="161"/>
      <c r="F56" s="147"/>
      <c r="G56" s="172"/>
    </row>
    <row r="57" spans="1:7" ht="12.75">
      <c r="A57" s="131"/>
      <c r="B57" s="137"/>
      <c r="C57" s="139"/>
      <c r="D57" s="135"/>
      <c r="E57" s="162"/>
      <c r="F57" s="147"/>
      <c r="G57" s="172"/>
    </row>
    <row r="58" spans="1:7" ht="12.75">
      <c r="A58" s="131">
        <v>8</v>
      </c>
      <c r="B58" s="130" t="s">
        <v>159</v>
      </c>
      <c r="C58" s="127" t="s">
        <v>120</v>
      </c>
      <c r="D58" s="128">
        <v>1119</v>
      </c>
      <c r="E58" s="160"/>
      <c r="F58" s="147"/>
      <c r="G58" s="172"/>
    </row>
    <row r="59" spans="1:7" ht="12.75">
      <c r="A59" s="131"/>
      <c r="B59" s="130"/>
      <c r="C59" s="127"/>
      <c r="D59" s="128"/>
      <c r="E59" s="161"/>
      <c r="F59" s="147"/>
      <c r="G59" s="172"/>
    </row>
    <row r="60" spans="1:7" ht="12.75">
      <c r="A60" s="131"/>
      <c r="B60" s="130"/>
      <c r="C60" s="127"/>
      <c r="D60" s="128"/>
      <c r="E60" s="161"/>
      <c r="F60" s="147"/>
      <c r="G60" s="172"/>
    </row>
    <row r="61" spans="1:7" ht="12.75">
      <c r="A61" s="131"/>
      <c r="B61" s="130"/>
      <c r="C61" s="127"/>
      <c r="D61" s="128"/>
      <c r="E61" s="161"/>
      <c r="F61" s="147"/>
      <c r="G61" s="172"/>
    </row>
    <row r="62" spans="1:7" ht="12.75">
      <c r="A62" s="131"/>
      <c r="B62" s="130"/>
      <c r="C62" s="127"/>
      <c r="D62" s="128"/>
      <c r="E62" s="162"/>
      <c r="F62" s="147"/>
      <c r="G62" s="172"/>
    </row>
    <row r="63" spans="1:7" ht="12.75">
      <c r="A63" s="131">
        <v>9</v>
      </c>
      <c r="B63" s="142" t="s">
        <v>160</v>
      </c>
      <c r="C63" s="144" t="s">
        <v>120</v>
      </c>
      <c r="D63" s="145">
        <v>324</v>
      </c>
      <c r="E63" s="160"/>
      <c r="F63" s="147"/>
      <c r="G63" s="172"/>
    </row>
    <row r="64" spans="1:7" ht="12.75">
      <c r="A64" s="131"/>
      <c r="B64" s="142"/>
      <c r="C64" s="144"/>
      <c r="D64" s="145"/>
      <c r="E64" s="161"/>
      <c r="F64" s="147"/>
      <c r="G64" s="172"/>
    </row>
    <row r="65" spans="1:7" ht="12.75">
      <c r="A65" s="131"/>
      <c r="B65" s="142"/>
      <c r="C65" s="144"/>
      <c r="D65" s="145"/>
      <c r="E65" s="161"/>
      <c r="F65" s="147"/>
      <c r="G65" s="172"/>
    </row>
    <row r="66" spans="1:7" ht="12.75">
      <c r="A66" s="131"/>
      <c r="B66" s="142"/>
      <c r="C66" s="144"/>
      <c r="D66" s="145"/>
      <c r="E66" s="161"/>
      <c r="F66" s="147"/>
      <c r="G66" s="172"/>
    </row>
    <row r="67" spans="1:7" ht="12.75">
      <c r="A67" s="131"/>
      <c r="B67" s="142"/>
      <c r="C67" s="144"/>
      <c r="D67" s="145"/>
      <c r="E67" s="162"/>
      <c r="F67" s="147"/>
      <c r="G67" s="172"/>
    </row>
    <row r="68" spans="1:7" ht="12.75">
      <c r="A68" s="136"/>
      <c r="B68" s="143" t="s">
        <v>161</v>
      </c>
      <c r="C68" s="127"/>
      <c r="D68" s="129"/>
      <c r="E68" s="160"/>
      <c r="F68" s="147"/>
      <c r="G68" s="172"/>
    </row>
    <row r="69" spans="1:7" ht="12.75">
      <c r="A69" s="136"/>
      <c r="B69" s="143"/>
      <c r="C69" s="127"/>
      <c r="D69" s="129"/>
      <c r="E69" s="161"/>
      <c r="F69" s="147"/>
      <c r="G69" s="172"/>
    </row>
    <row r="70" spans="1:7" ht="12.75">
      <c r="A70" s="136"/>
      <c r="B70" s="143"/>
      <c r="C70" s="127"/>
      <c r="D70" s="129"/>
      <c r="E70" s="161"/>
      <c r="F70" s="147"/>
      <c r="G70" s="172"/>
    </row>
    <row r="71" spans="1:7" ht="12.75">
      <c r="A71" s="136"/>
      <c r="B71" s="143"/>
      <c r="C71" s="127"/>
      <c r="D71" s="129"/>
      <c r="E71" s="161"/>
      <c r="F71" s="147"/>
      <c r="G71" s="172"/>
    </row>
    <row r="72" spans="1:7" ht="12.75">
      <c r="A72" s="136"/>
      <c r="B72" s="143"/>
      <c r="C72" s="127"/>
      <c r="D72" s="129"/>
      <c r="E72" s="162"/>
      <c r="F72" s="147"/>
      <c r="G72" s="172"/>
    </row>
    <row r="73" spans="1:7" ht="12.75">
      <c r="A73" s="141">
        <v>10</v>
      </c>
      <c r="B73" s="142" t="s">
        <v>162</v>
      </c>
      <c r="C73" s="141" t="s">
        <v>124</v>
      </c>
      <c r="D73" s="145">
        <v>5</v>
      </c>
      <c r="E73" s="160"/>
      <c r="F73" s="147"/>
      <c r="G73" s="172"/>
    </row>
    <row r="74" spans="1:7" ht="12.75">
      <c r="A74" s="141"/>
      <c r="B74" s="142"/>
      <c r="C74" s="141"/>
      <c r="D74" s="145"/>
      <c r="E74" s="161"/>
      <c r="F74" s="147"/>
      <c r="G74" s="172"/>
    </row>
    <row r="75" spans="1:7" ht="12.75">
      <c r="A75" s="141"/>
      <c r="B75" s="142"/>
      <c r="C75" s="141"/>
      <c r="D75" s="145"/>
      <c r="E75" s="161"/>
      <c r="F75" s="147"/>
      <c r="G75" s="172"/>
    </row>
    <row r="76" spans="1:7" ht="12.75">
      <c r="A76" s="141"/>
      <c r="B76" s="142"/>
      <c r="C76" s="141"/>
      <c r="D76" s="145"/>
      <c r="E76" s="161"/>
      <c r="F76" s="147"/>
      <c r="G76" s="172"/>
    </row>
    <row r="77" spans="1:7" ht="12.75">
      <c r="A77" s="141"/>
      <c r="B77" s="142"/>
      <c r="C77" s="141"/>
      <c r="D77" s="145"/>
      <c r="E77" s="162"/>
      <c r="F77" s="147"/>
      <c r="G77" s="172"/>
    </row>
    <row r="78" spans="1:7" ht="12.75">
      <c r="A78" s="141">
        <v>11</v>
      </c>
      <c r="B78" s="142" t="s">
        <v>154</v>
      </c>
      <c r="C78" s="141" t="s">
        <v>121</v>
      </c>
      <c r="D78" s="125">
        <f>D73*1.9</f>
        <v>9.5</v>
      </c>
      <c r="E78" s="160"/>
      <c r="F78" s="147"/>
      <c r="G78" s="172"/>
    </row>
    <row r="79" spans="1:7" ht="12.75">
      <c r="A79" s="141"/>
      <c r="B79" s="142"/>
      <c r="C79" s="141"/>
      <c r="D79" s="125"/>
      <c r="E79" s="161"/>
      <c r="F79" s="147"/>
      <c r="G79" s="172"/>
    </row>
    <row r="80" spans="1:7" ht="12.75">
      <c r="A80" s="141"/>
      <c r="B80" s="142"/>
      <c r="C80" s="141"/>
      <c r="D80" s="125"/>
      <c r="E80" s="161"/>
      <c r="F80" s="147"/>
      <c r="G80" s="172"/>
    </row>
    <row r="81" spans="1:7" ht="12.75">
      <c r="A81" s="141"/>
      <c r="B81" s="142"/>
      <c r="C81" s="141"/>
      <c r="D81" s="125"/>
      <c r="E81" s="161"/>
      <c r="F81" s="147"/>
      <c r="G81" s="172"/>
    </row>
    <row r="82" spans="1:7" ht="12.75">
      <c r="A82" s="141"/>
      <c r="B82" s="142"/>
      <c r="C82" s="141"/>
      <c r="D82" s="125"/>
      <c r="E82" s="162"/>
      <c r="F82" s="147"/>
      <c r="G82" s="172"/>
    </row>
    <row r="83" spans="1:7" ht="12.75">
      <c r="A83" s="141">
        <v>12</v>
      </c>
      <c r="B83" s="142" t="s">
        <v>155</v>
      </c>
      <c r="C83" s="141" t="s">
        <v>153</v>
      </c>
      <c r="D83" s="145">
        <v>5</v>
      </c>
      <c r="E83" s="160"/>
      <c r="F83" s="147"/>
      <c r="G83" s="172"/>
    </row>
    <row r="84" spans="1:7" ht="12.75">
      <c r="A84" s="141"/>
      <c r="B84" s="142"/>
      <c r="C84" s="141"/>
      <c r="D84" s="145"/>
      <c r="E84" s="161"/>
      <c r="F84" s="147"/>
      <c r="G84" s="172"/>
    </row>
    <row r="85" spans="1:7" ht="12.75">
      <c r="A85" s="141"/>
      <c r="B85" s="142"/>
      <c r="C85" s="141"/>
      <c r="D85" s="145"/>
      <c r="E85" s="161"/>
      <c r="F85" s="147"/>
      <c r="G85" s="172"/>
    </row>
    <row r="86" spans="1:7" ht="12.75">
      <c r="A86" s="141"/>
      <c r="B86" s="142"/>
      <c r="C86" s="141"/>
      <c r="D86" s="145"/>
      <c r="E86" s="161"/>
      <c r="F86" s="147"/>
      <c r="G86" s="172"/>
    </row>
    <row r="87" spans="1:7" ht="12.75">
      <c r="A87" s="141"/>
      <c r="B87" s="142"/>
      <c r="C87" s="141"/>
      <c r="D87" s="145"/>
      <c r="E87" s="162"/>
      <c r="F87" s="147"/>
      <c r="G87" s="172"/>
    </row>
    <row r="88" spans="1:7" ht="12.75">
      <c r="A88" s="141">
        <v>13</v>
      </c>
      <c r="B88" s="142" t="s">
        <v>163</v>
      </c>
      <c r="C88" s="141" t="s">
        <v>153</v>
      </c>
      <c r="D88" s="145">
        <v>5</v>
      </c>
      <c r="E88" s="160"/>
      <c r="F88" s="147"/>
      <c r="G88" s="172"/>
    </row>
    <row r="89" spans="1:7" ht="12.75">
      <c r="A89" s="141"/>
      <c r="B89" s="142"/>
      <c r="C89" s="141"/>
      <c r="D89" s="145"/>
      <c r="E89" s="161"/>
      <c r="F89" s="147"/>
      <c r="G89" s="172"/>
    </row>
    <row r="90" spans="1:7" ht="12.75">
      <c r="A90" s="141"/>
      <c r="B90" s="142"/>
      <c r="C90" s="141"/>
      <c r="D90" s="145"/>
      <c r="E90" s="161"/>
      <c r="F90" s="147"/>
      <c r="G90" s="172"/>
    </row>
    <row r="91" spans="1:7" ht="12.75">
      <c r="A91" s="141"/>
      <c r="B91" s="142"/>
      <c r="C91" s="141"/>
      <c r="D91" s="145"/>
      <c r="E91" s="161"/>
      <c r="F91" s="147"/>
      <c r="G91" s="172"/>
    </row>
    <row r="92" spans="1:7" ht="12.75">
      <c r="A92" s="141"/>
      <c r="B92" s="142"/>
      <c r="C92" s="141"/>
      <c r="D92" s="145"/>
      <c r="E92" s="162"/>
      <c r="F92" s="147"/>
      <c r="G92" s="172"/>
    </row>
    <row r="93" spans="1:7" ht="12.75">
      <c r="A93" s="141">
        <v>14</v>
      </c>
      <c r="B93" s="142" t="s">
        <v>164</v>
      </c>
      <c r="C93" s="141" t="s">
        <v>165</v>
      </c>
      <c r="D93" s="145">
        <v>6</v>
      </c>
      <c r="E93" s="160"/>
      <c r="F93" s="147"/>
      <c r="G93" s="172"/>
    </row>
    <row r="94" spans="1:7" ht="12.75">
      <c r="A94" s="141"/>
      <c r="B94" s="142"/>
      <c r="C94" s="141"/>
      <c r="D94" s="145"/>
      <c r="E94" s="161"/>
      <c r="F94" s="147"/>
      <c r="G94" s="172"/>
    </row>
    <row r="95" spans="1:7" ht="12.75">
      <c r="A95" s="141"/>
      <c r="B95" s="142"/>
      <c r="C95" s="141"/>
      <c r="D95" s="145"/>
      <c r="E95" s="161"/>
      <c r="F95" s="147"/>
      <c r="G95" s="172"/>
    </row>
    <row r="96" spans="1:7" ht="12.75">
      <c r="A96" s="141"/>
      <c r="B96" s="142"/>
      <c r="C96" s="141"/>
      <c r="D96" s="145"/>
      <c r="E96" s="161"/>
      <c r="F96" s="147"/>
      <c r="G96" s="172"/>
    </row>
    <row r="97" spans="1:7" ht="12.75">
      <c r="A97" s="141"/>
      <c r="B97" s="142"/>
      <c r="C97" s="141"/>
      <c r="D97" s="145"/>
      <c r="E97" s="162"/>
      <c r="F97" s="147"/>
      <c r="G97" s="172"/>
    </row>
    <row r="98" spans="1:7" ht="12.75">
      <c r="A98" s="141">
        <v>15</v>
      </c>
      <c r="B98" s="142" t="s">
        <v>166</v>
      </c>
      <c r="C98" s="141" t="s">
        <v>153</v>
      </c>
      <c r="D98" s="145">
        <v>0.6</v>
      </c>
      <c r="E98" s="160"/>
      <c r="F98" s="147"/>
      <c r="G98" s="172"/>
    </row>
    <row r="99" spans="1:7" ht="12.75">
      <c r="A99" s="141"/>
      <c r="B99" s="142"/>
      <c r="C99" s="141"/>
      <c r="D99" s="145"/>
      <c r="E99" s="161"/>
      <c r="F99" s="147"/>
      <c r="G99" s="172"/>
    </row>
    <row r="100" spans="1:7" ht="12.75">
      <c r="A100" s="141"/>
      <c r="B100" s="142"/>
      <c r="C100" s="141"/>
      <c r="D100" s="145"/>
      <c r="E100" s="161"/>
      <c r="F100" s="147"/>
      <c r="G100" s="172"/>
    </row>
    <row r="101" spans="1:7" ht="12.75">
      <c r="A101" s="141"/>
      <c r="B101" s="142"/>
      <c r="C101" s="141"/>
      <c r="D101" s="145"/>
      <c r="E101" s="161"/>
      <c r="F101" s="147"/>
      <c r="G101" s="172"/>
    </row>
    <row r="102" spans="1:7" ht="12.75">
      <c r="A102" s="141"/>
      <c r="B102" s="142"/>
      <c r="C102" s="141"/>
      <c r="D102" s="145"/>
      <c r="E102" s="162"/>
      <c r="F102" s="147"/>
      <c r="G102" s="172"/>
    </row>
    <row r="103" spans="1:7" ht="12.75">
      <c r="A103" s="141">
        <v>16</v>
      </c>
      <c r="B103" s="132" t="s">
        <v>167</v>
      </c>
      <c r="C103" s="133" t="s">
        <v>120</v>
      </c>
      <c r="D103" s="126">
        <v>7</v>
      </c>
      <c r="E103" s="160"/>
      <c r="F103" s="147"/>
      <c r="G103" s="172"/>
    </row>
    <row r="104" spans="1:7" ht="12.75">
      <c r="A104" s="141"/>
      <c r="B104" s="132"/>
      <c r="C104" s="133"/>
      <c r="D104" s="126"/>
      <c r="E104" s="161"/>
      <c r="F104" s="147"/>
      <c r="G104" s="172"/>
    </row>
    <row r="105" spans="1:7" ht="12.75">
      <c r="A105" s="141"/>
      <c r="B105" s="132"/>
      <c r="C105" s="133"/>
      <c r="D105" s="126"/>
      <c r="E105" s="161"/>
      <c r="F105" s="147"/>
      <c r="G105" s="172"/>
    </row>
    <row r="106" spans="1:7" ht="12.75">
      <c r="A106" s="141"/>
      <c r="B106" s="132"/>
      <c r="C106" s="133"/>
      <c r="D106" s="126"/>
      <c r="E106" s="161"/>
      <c r="F106" s="147"/>
      <c r="G106" s="172"/>
    </row>
    <row r="107" spans="1:7" ht="12.75">
      <c r="A107" s="141"/>
      <c r="B107" s="132"/>
      <c r="C107" s="133"/>
      <c r="D107" s="126"/>
      <c r="E107" s="162"/>
      <c r="F107" s="147"/>
      <c r="G107" s="172"/>
    </row>
    <row r="108" spans="1:7" ht="12.75">
      <c r="A108" s="141">
        <v>17</v>
      </c>
      <c r="B108" s="142" t="s">
        <v>168</v>
      </c>
      <c r="C108" s="141" t="s">
        <v>153</v>
      </c>
      <c r="D108" s="145">
        <v>3</v>
      </c>
      <c r="E108" s="160"/>
      <c r="F108" s="147"/>
      <c r="G108" s="172"/>
    </row>
    <row r="109" spans="1:7" ht="12.75">
      <c r="A109" s="141"/>
      <c r="B109" s="142"/>
      <c r="C109" s="141"/>
      <c r="D109" s="145"/>
      <c r="E109" s="161"/>
      <c r="F109" s="147"/>
      <c r="G109" s="172"/>
    </row>
    <row r="110" spans="1:7" ht="12.75">
      <c r="A110" s="141"/>
      <c r="B110" s="142"/>
      <c r="C110" s="141"/>
      <c r="D110" s="145"/>
      <c r="E110" s="161"/>
      <c r="F110" s="147"/>
      <c r="G110" s="172"/>
    </row>
    <row r="111" spans="1:7" ht="12.75">
      <c r="A111" s="141"/>
      <c r="B111" s="142"/>
      <c r="C111" s="141"/>
      <c r="D111" s="145"/>
      <c r="E111" s="161"/>
      <c r="F111" s="147"/>
      <c r="G111" s="172"/>
    </row>
    <row r="112" spans="1:7" ht="12.75">
      <c r="A112" s="141"/>
      <c r="B112" s="142"/>
      <c r="C112" s="141"/>
      <c r="D112" s="145"/>
      <c r="E112" s="162"/>
      <c r="F112" s="147"/>
      <c r="G112" s="172"/>
    </row>
    <row r="113" spans="1:7" ht="12.75">
      <c r="A113" s="141">
        <v>18</v>
      </c>
      <c r="B113" s="142" t="s">
        <v>169</v>
      </c>
      <c r="C113" s="141" t="s">
        <v>153</v>
      </c>
      <c r="D113" s="145">
        <v>1</v>
      </c>
      <c r="E113" s="160"/>
      <c r="F113" s="147"/>
      <c r="G113" s="172"/>
    </row>
    <row r="114" spans="1:7" ht="12.75">
      <c r="A114" s="141"/>
      <c r="B114" s="142"/>
      <c r="C114" s="141"/>
      <c r="D114" s="145"/>
      <c r="E114" s="161"/>
      <c r="F114" s="147"/>
      <c r="G114" s="172"/>
    </row>
    <row r="115" spans="1:7" ht="12.75">
      <c r="A115" s="141"/>
      <c r="B115" s="142"/>
      <c r="C115" s="141"/>
      <c r="D115" s="145"/>
      <c r="E115" s="161"/>
      <c r="F115" s="147"/>
      <c r="G115" s="172"/>
    </row>
    <row r="116" spans="1:7" ht="12.75">
      <c r="A116" s="141"/>
      <c r="B116" s="142"/>
      <c r="C116" s="141"/>
      <c r="D116" s="145"/>
      <c r="E116" s="161"/>
      <c r="F116" s="147"/>
      <c r="G116" s="172"/>
    </row>
    <row r="117" spans="1:7" ht="12.75">
      <c r="A117" s="141"/>
      <c r="B117" s="142"/>
      <c r="C117" s="141"/>
      <c r="D117" s="145"/>
      <c r="E117" s="162"/>
      <c r="F117" s="147"/>
      <c r="G117" s="173"/>
    </row>
    <row r="118" spans="1:7" ht="12.75">
      <c r="A118" s="136"/>
      <c r="B118" s="140" t="s">
        <v>170</v>
      </c>
      <c r="C118" s="127"/>
      <c r="D118" s="129"/>
      <c r="E118" s="160"/>
      <c r="F118" s="147"/>
      <c r="G118" s="174">
        <v>0.19139999999999999</v>
      </c>
    </row>
    <row r="119" spans="1:7" ht="12.75">
      <c r="A119" s="136"/>
      <c r="B119" s="140"/>
      <c r="C119" s="127"/>
      <c r="D119" s="129"/>
      <c r="E119" s="161"/>
      <c r="F119" s="147"/>
      <c r="G119" s="172"/>
    </row>
    <row r="120" spans="1:7" ht="12.75">
      <c r="A120" s="136"/>
      <c r="B120" s="140"/>
      <c r="C120" s="127"/>
      <c r="D120" s="129"/>
      <c r="E120" s="161"/>
      <c r="F120" s="147"/>
      <c r="G120" s="172"/>
    </row>
    <row r="121" spans="1:7" ht="12.75">
      <c r="A121" s="136"/>
      <c r="B121" s="140"/>
      <c r="C121" s="127"/>
      <c r="D121" s="129"/>
      <c r="E121" s="161"/>
      <c r="F121" s="147"/>
      <c r="G121" s="172"/>
    </row>
    <row r="122" spans="1:7" ht="12.75">
      <c r="A122" s="136"/>
      <c r="B122" s="140"/>
      <c r="C122" s="127"/>
      <c r="D122" s="129"/>
      <c r="E122" s="162"/>
      <c r="F122" s="147"/>
      <c r="G122" s="172"/>
    </row>
    <row r="123" spans="1:7" ht="12.75">
      <c r="A123" s="136"/>
      <c r="B123" s="143" t="s">
        <v>151</v>
      </c>
      <c r="C123" s="127"/>
      <c r="D123" s="129"/>
      <c r="E123" s="160"/>
      <c r="F123" s="147"/>
      <c r="G123" s="172"/>
    </row>
    <row r="124" spans="1:7" ht="12.75">
      <c r="A124" s="136"/>
      <c r="B124" s="143"/>
      <c r="C124" s="127"/>
      <c r="D124" s="129"/>
      <c r="E124" s="161"/>
      <c r="F124" s="147"/>
      <c r="G124" s="172"/>
    </row>
    <row r="125" spans="1:7" ht="12.75">
      <c r="A125" s="136"/>
      <c r="B125" s="143"/>
      <c r="C125" s="127"/>
      <c r="D125" s="129"/>
      <c r="E125" s="161"/>
      <c r="F125" s="147"/>
      <c r="G125" s="172"/>
    </row>
    <row r="126" spans="1:7" ht="12.75">
      <c r="A126" s="136"/>
      <c r="B126" s="143"/>
      <c r="C126" s="127"/>
      <c r="D126" s="129"/>
      <c r="E126" s="161"/>
      <c r="F126" s="147"/>
      <c r="G126" s="172"/>
    </row>
    <row r="127" spans="1:7" ht="12.75">
      <c r="A127" s="136"/>
      <c r="B127" s="143"/>
      <c r="C127" s="127"/>
      <c r="D127" s="129"/>
      <c r="E127" s="162"/>
      <c r="F127" s="147"/>
      <c r="G127" s="172"/>
    </row>
    <row r="128" spans="1:7" ht="12.75">
      <c r="A128" s="141">
        <v>1</v>
      </c>
      <c r="B128" s="142" t="s">
        <v>152</v>
      </c>
      <c r="C128" s="141" t="s">
        <v>153</v>
      </c>
      <c r="D128" s="145">
        <v>56.04</v>
      </c>
      <c r="E128" s="160"/>
      <c r="F128" s="147"/>
      <c r="G128" s="172"/>
    </row>
    <row r="129" spans="1:7" ht="12.75">
      <c r="A129" s="141"/>
      <c r="B129" s="142"/>
      <c r="C129" s="141"/>
      <c r="D129" s="145"/>
      <c r="E129" s="161"/>
      <c r="F129" s="147"/>
      <c r="G129" s="172"/>
    </row>
    <row r="130" spans="1:7" ht="12.75">
      <c r="A130" s="141"/>
      <c r="B130" s="142"/>
      <c r="C130" s="141"/>
      <c r="D130" s="145"/>
      <c r="E130" s="161"/>
      <c r="F130" s="147"/>
      <c r="G130" s="172"/>
    </row>
    <row r="131" spans="1:7" ht="12.75">
      <c r="A131" s="141"/>
      <c r="B131" s="142"/>
      <c r="C131" s="141"/>
      <c r="D131" s="145"/>
      <c r="E131" s="161"/>
      <c r="F131" s="147"/>
      <c r="G131" s="172"/>
    </row>
    <row r="132" spans="1:7" ht="12.75">
      <c r="A132" s="141"/>
      <c r="B132" s="142"/>
      <c r="C132" s="141"/>
      <c r="D132" s="145"/>
      <c r="E132" s="162"/>
      <c r="F132" s="147"/>
      <c r="G132" s="172"/>
    </row>
    <row r="133" spans="1:7" ht="12.75">
      <c r="A133" s="141">
        <v>2</v>
      </c>
      <c r="B133" s="142" t="s">
        <v>154</v>
      </c>
      <c r="C133" s="141" t="s">
        <v>121</v>
      </c>
      <c r="D133" s="125">
        <f>D128*1.9</f>
        <v>106.476</v>
      </c>
      <c r="E133" s="160"/>
      <c r="F133" s="147"/>
      <c r="G133" s="172"/>
    </row>
    <row r="134" spans="1:7" ht="12.75">
      <c r="A134" s="141"/>
      <c r="B134" s="142"/>
      <c r="C134" s="141"/>
      <c r="D134" s="125"/>
      <c r="E134" s="161"/>
      <c r="F134" s="147"/>
      <c r="G134" s="172"/>
    </row>
    <row r="135" spans="1:7" ht="12.75">
      <c r="A135" s="141"/>
      <c r="B135" s="142"/>
      <c r="C135" s="141"/>
      <c r="D135" s="125"/>
      <c r="E135" s="161"/>
      <c r="F135" s="147"/>
      <c r="G135" s="172"/>
    </row>
    <row r="136" spans="1:7" ht="12.75">
      <c r="A136" s="141"/>
      <c r="B136" s="142"/>
      <c r="C136" s="141"/>
      <c r="D136" s="125"/>
      <c r="E136" s="161"/>
      <c r="F136" s="147"/>
      <c r="G136" s="172"/>
    </row>
    <row r="137" spans="1:7" ht="12.75">
      <c r="A137" s="141"/>
      <c r="B137" s="142"/>
      <c r="C137" s="141"/>
      <c r="D137" s="125"/>
      <c r="E137" s="162"/>
      <c r="F137" s="147"/>
      <c r="G137" s="172"/>
    </row>
    <row r="138" spans="1:7" ht="12.75">
      <c r="A138" s="141">
        <v>3</v>
      </c>
      <c r="B138" s="142" t="s">
        <v>155</v>
      </c>
      <c r="C138" s="141" t="s">
        <v>153</v>
      </c>
      <c r="D138" s="145">
        <v>56.04</v>
      </c>
      <c r="E138" s="160"/>
      <c r="F138" s="147"/>
      <c r="G138" s="172"/>
    </row>
    <row r="139" spans="1:7" ht="12.75">
      <c r="A139" s="141"/>
      <c r="B139" s="142"/>
      <c r="C139" s="141"/>
      <c r="D139" s="145"/>
      <c r="E139" s="161"/>
      <c r="F139" s="147"/>
      <c r="G139" s="172"/>
    </row>
    <row r="140" spans="1:7" ht="12.75">
      <c r="A140" s="141"/>
      <c r="B140" s="142"/>
      <c r="C140" s="141"/>
      <c r="D140" s="145"/>
      <c r="E140" s="161"/>
      <c r="F140" s="147"/>
      <c r="G140" s="172"/>
    </row>
    <row r="141" spans="1:7" ht="12.75">
      <c r="A141" s="141"/>
      <c r="B141" s="142"/>
      <c r="C141" s="141"/>
      <c r="D141" s="145"/>
      <c r="E141" s="161"/>
      <c r="F141" s="147"/>
      <c r="G141" s="172"/>
    </row>
    <row r="142" spans="1:7" ht="12.75">
      <c r="A142" s="141"/>
      <c r="B142" s="142"/>
      <c r="C142" s="141"/>
      <c r="D142" s="145"/>
      <c r="E142" s="162"/>
      <c r="F142" s="147"/>
      <c r="G142" s="172"/>
    </row>
    <row r="143" spans="1:7" ht="12.75">
      <c r="A143" s="141">
        <v>4</v>
      </c>
      <c r="B143" s="165" t="s">
        <v>156</v>
      </c>
      <c r="C143" s="166" t="s">
        <v>120</v>
      </c>
      <c r="D143" s="125">
        <v>373.6</v>
      </c>
      <c r="E143" s="160"/>
      <c r="F143" s="147"/>
      <c r="G143" s="172"/>
    </row>
    <row r="144" spans="1:7" ht="12.75">
      <c r="A144" s="141"/>
      <c r="B144" s="165"/>
      <c r="C144" s="166"/>
      <c r="D144" s="125"/>
      <c r="E144" s="161"/>
      <c r="F144" s="147"/>
      <c r="G144" s="172"/>
    </row>
    <row r="145" spans="1:7" ht="12.75">
      <c r="A145" s="141"/>
      <c r="B145" s="165"/>
      <c r="C145" s="166"/>
      <c r="D145" s="125"/>
      <c r="E145" s="161"/>
      <c r="F145" s="147"/>
      <c r="G145" s="172"/>
    </row>
    <row r="146" spans="1:7" ht="12.75">
      <c r="A146" s="141"/>
      <c r="B146" s="165"/>
      <c r="C146" s="166"/>
      <c r="D146" s="125"/>
      <c r="E146" s="161"/>
      <c r="F146" s="147"/>
      <c r="G146" s="172"/>
    </row>
    <row r="147" spans="1:7" ht="12.75">
      <c r="A147" s="141"/>
      <c r="B147" s="165"/>
      <c r="C147" s="166"/>
      <c r="D147" s="125"/>
      <c r="E147" s="162"/>
      <c r="F147" s="147"/>
      <c r="G147" s="172"/>
    </row>
    <row r="148" spans="1:7" ht="12.75">
      <c r="A148" s="136"/>
      <c r="B148" s="143" t="s">
        <v>157</v>
      </c>
      <c r="C148" s="127"/>
      <c r="D148" s="129"/>
      <c r="E148" s="160"/>
      <c r="F148" s="147"/>
      <c r="G148" s="172"/>
    </row>
    <row r="149" spans="1:7" ht="12.75">
      <c r="A149" s="136"/>
      <c r="B149" s="143"/>
      <c r="C149" s="127"/>
      <c r="D149" s="129"/>
      <c r="E149" s="161"/>
      <c r="F149" s="147"/>
      <c r="G149" s="172"/>
    </row>
    <row r="150" spans="1:7" ht="12.75">
      <c r="A150" s="136"/>
      <c r="B150" s="143"/>
      <c r="C150" s="127"/>
      <c r="D150" s="129"/>
      <c r="E150" s="161"/>
      <c r="F150" s="147"/>
      <c r="G150" s="172"/>
    </row>
    <row r="151" spans="1:7" ht="12.75">
      <c r="A151" s="136"/>
      <c r="B151" s="143"/>
      <c r="C151" s="127"/>
      <c r="D151" s="129"/>
      <c r="E151" s="161"/>
      <c r="F151" s="147"/>
      <c r="G151" s="172"/>
    </row>
    <row r="152" spans="1:7" ht="12.75">
      <c r="A152" s="136"/>
      <c r="B152" s="143"/>
      <c r="C152" s="127"/>
      <c r="D152" s="129"/>
      <c r="E152" s="162"/>
      <c r="F152" s="147"/>
      <c r="G152" s="172"/>
    </row>
    <row r="153" spans="1:7" ht="12.75">
      <c r="A153" s="131">
        <v>6</v>
      </c>
      <c r="B153" s="132" t="s">
        <v>178</v>
      </c>
      <c r="C153" s="133" t="s">
        <v>120</v>
      </c>
      <c r="D153" s="134">
        <v>373.6</v>
      </c>
      <c r="E153" s="160"/>
      <c r="F153" s="147"/>
      <c r="G153" s="172"/>
    </row>
    <row r="154" spans="1:7" ht="12.75">
      <c r="A154" s="131"/>
      <c r="B154" s="132"/>
      <c r="C154" s="133"/>
      <c r="D154" s="134"/>
      <c r="E154" s="161"/>
      <c r="F154" s="147"/>
      <c r="G154" s="172"/>
    </row>
    <row r="155" spans="1:7" ht="12.75">
      <c r="A155" s="131"/>
      <c r="B155" s="132"/>
      <c r="C155" s="133"/>
      <c r="D155" s="134"/>
      <c r="E155" s="161"/>
      <c r="F155" s="147"/>
      <c r="G155" s="172"/>
    </row>
    <row r="156" spans="1:7" ht="12.75">
      <c r="A156" s="131"/>
      <c r="B156" s="132"/>
      <c r="C156" s="133"/>
      <c r="D156" s="134"/>
      <c r="E156" s="161"/>
      <c r="F156" s="147"/>
      <c r="G156" s="172"/>
    </row>
    <row r="157" spans="1:7" ht="12.75">
      <c r="A157" s="131"/>
      <c r="B157" s="132"/>
      <c r="C157" s="133"/>
      <c r="D157" s="134"/>
      <c r="E157" s="162"/>
      <c r="F157" s="147"/>
      <c r="G157" s="172"/>
    </row>
    <row r="158" spans="1:7" ht="12.75">
      <c r="A158" s="131">
        <v>7</v>
      </c>
      <c r="B158" s="137" t="s">
        <v>171</v>
      </c>
      <c r="C158" s="138" t="s">
        <v>121</v>
      </c>
      <c r="D158" s="135">
        <v>1.5392300000000001</v>
      </c>
      <c r="E158" s="160"/>
      <c r="F158" s="147"/>
      <c r="G158" s="172"/>
    </row>
    <row r="159" spans="1:7" ht="12.75">
      <c r="A159" s="131"/>
      <c r="B159" s="137"/>
      <c r="C159" s="139"/>
      <c r="D159" s="135"/>
      <c r="E159" s="161"/>
      <c r="F159" s="147"/>
      <c r="G159" s="172"/>
    </row>
    <row r="160" spans="1:7" ht="12.75">
      <c r="A160" s="131"/>
      <c r="B160" s="137"/>
      <c r="C160" s="139"/>
      <c r="D160" s="135"/>
      <c r="E160" s="161"/>
      <c r="F160" s="147"/>
      <c r="G160" s="172"/>
    </row>
    <row r="161" spans="1:7" ht="12.75">
      <c r="A161" s="131"/>
      <c r="B161" s="137"/>
      <c r="C161" s="139"/>
      <c r="D161" s="135"/>
      <c r="E161" s="161"/>
      <c r="F161" s="147"/>
      <c r="G161" s="172"/>
    </row>
    <row r="162" spans="1:7" ht="12.75">
      <c r="A162" s="131"/>
      <c r="B162" s="137"/>
      <c r="C162" s="139"/>
      <c r="D162" s="135"/>
      <c r="E162" s="162"/>
      <c r="F162" s="147"/>
      <c r="G162" s="172"/>
    </row>
    <row r="163" spans="1:7" ht="12.75">
      <c r="A163" s="131">
        <v>8</v>
      </c>
      <c r="B163" s="130" t="s">
        <v>159</v>
      </c>
      <c r="C163" s="127" t="s">
        <v>120</v>
      </c>
      <c r="D163" s="128">
        <v>373.6</v>
      </c>
      <c r="E163" s="160"/>
      <c r="F163" s="147"/>
      <c r="G163" s="172"/>
    </row>
    <row r="164" spans="1:7" ht="12.75">
      <c r="A164" s="131"/>
      <c r="B164" s="130"/>
      <c r="C164" s="127"/>
      <c r="D164" s="128"/>
      <c r="E164" s="161"/>
      <c r="F164" s="147"/>
      <c r="G164" s="172"/>
    </row>
    <row r="165" spans="1:7" ht="12.75">
      <c r="A165" s="131"/>
      <c r="B165" s="130"/>
      <c r="C165" s="127"/>
      <c r="D165" s="128"/>
      <c r="E165" s="161"/>
      <c r="F165" s="147"/>
      <c r="G165" s="172"/>
    </row>
    <row r="166" spans="1:7" ht="12.75">
      <c r="A166" s="131"/>
      <c r="B166" s="130"/>
      <c r="C166" s="127"/>
      <c r="D166" s="128"/>
      <c r="E166" s="161"/>
      <c r="F166" s="147"/>
      <c r="G166" s="172"/>
    </row>
    <row r="167" spans="1:7" ht="12.75">
      <c r="A167" s="131"/>
      <c r="B167" s="130"/>
      <c r="C167" s="127"/>
      <c r="D167" s="128"/>
      <c r="E167" s="162"/>
      <c r="F167" s="147"/>
      <c r="G167" s="172"/>
    </row>
    <row r="168" spans="1:7" ht="12.75">
      <c r="A168" s="131">
        <v>9</v>
      </c>
      <c r="B168" s="142" t="s">
        <v>160</v>
      </c>
      <c r="C168" s="144" t="s">
        <v>120</v>
      </c>
      <c r="D168" s="145">
        <v>150</v>
      </c>
      <c r="E168" s="160"/>
      <c r="F168" s="147"/>
      <c r="G168" s="172"/>
    </row>
    <row r="169" spans="1:7" ht="12.75">
      <c r="A169" s="131"/>
      <c r="B169" s="142"/>
      <c r="C169" s="144"/>
      <c r="D169" s="145"/>
      <c r="E169" s="161"/>
      <c r="F169" s="147"/>
      <c r="G169" s="172"/>
    </row>
    <row r="170" spans="1:7" ht="12.75">
      <c r="A170" s="131"/>
      <c r="B170" s="142"/>
      <c r="C170" s="144"/>
      <c r="D170" s="145"/>
      <c r="E170" s="161"/>
      <c r="F170" s="147"/>
      <c r="G170" s="172"/>
    </row>
    <row r="171" spans="1:7" ht="12.75">
      <c r="A171" s="131"/>
      <c r="B171" s="142"/>
      <c r="C171" s="144"/>
      <c r="D171" s="145"/>
      <c r="E171" s="161"/>
      <c r="F171" s="147"/>
      <c r="G171" s="172"/>
    </row>
    <row r="172" spans="1:7" ht="12.75">
      <c r="A172" s="131"/>
      <c r="B172" s="142"/>
      <c r="C172" s="144"/>
      <c r="D172" s="145"/>
      <c r="E172" s="162"/>
      <c r="F172" s="147"/>
      <c r="G172" s="172"/>
    </row>
    <row r="173" spans="1:7" ht="12.75">
      <c r="A173" s="136"/>
      <c r="B173" s="167" t="s">
        <v>172</v>
      </c>
      <c r="C173" s="127"/>
      <c r="D173" s="129"/>
      <c r="E173" s="160"/>
      <c r="F173" s="147"/>
      <c r="G173" s="172"/>
    </row>
    <row r="174" spans="1:7" ht="12.75">
      <c r="A174" s="136"/>
      <c r="B174" s="167"/>
      <c r="C174" s="127"/>
      <c r="D174" s="129"/>
      <c r="E174" s="161"/>
      <c r="F174" s="147"/>
      <c r="G174" s="172"/>
    </row>
    <row r="175" spans="1:7" ht="12.75">
      <c r="A175" s="136"/>
      <c r="B175" s="167"/>
      <c r="C175" s="127"/>
      <c r="D175" s="129"/>
      <c r="E175" s="161"/>
      <c r="F175" s="147"/>
      <c r="G175" s="172"/>
    </row>
    <row r="176" spans="1:7" ht="12.75">
      <c r="A176" s="136"/>
      <c r="B176" s="167"/>
      <c r="C176" s="127"/>
      <c r="D176" s="129"/>
      <c r="E176" s="161"/>
      <c r="F176" s="147"/>
      <c r="G176" s="172"/>
    </row>
    <row r="177" spans="1:7" ht="12.75">
      <c r="A177" s="136"/>
      <c r="B177" s="167"/>
      <c r="C177" s="127"/>
      <c r="D177" s="129"/>
      <c r="E177" s="162"/>
      <c r="F177" s="147"/>
      <c r="G177" s="172"/>
    </row>
    <row r="178" spans="1:7" ht="12.75">
      <c r="A178" s="141">
        <v>10</v>
      </c>
      <c r="B178" s="142" t="s">
        <v>152</v>
      </c>
      <c r="C178" s="141" t="s">
        <v>153</v>
      </c>
      <c r="D178" s="145">
        <v>7.89</v>
      </c>
      <c r="E178" s="160"/>
      <c r="F178" s="147"/>
      <c r="G178" s="172"/>
    </row>
    <row r="179" spans="1:7" ht="12.75">
      <c r="A179" s="141"/>
      <c r="B179" s="142"/>
      <c r="C179" s="141"/>
      <c r="D179" s="145"/>
      <c r="E179" s="161"/>
      <c r="F179" s="147"/>
      <c r="G179" s="172"/>
    </row>
    <row r="180" spans="1:7" ht="12.75">
      <c r="A180" s="141"/>
      <c r="B180" s="142"/>
      <c r="C180" s="141"/>
      <c r="D180" s="145"/>
      <c r="E180" s="161"/>
      <c r="F180" s="147"/>
      <c r="G180" s="172"/>
    </row>
    <row r="181" spans="1:7" ht="12.75">
      <c r="A181" s="141"/>
      <c r="B181" s="142"/>
      <c r="C181" s="141"/>
      <c r="D181" s="145"/>
      <c r="E181" s="161"/>
      <c r="F181" s="147"/>
      <c r="G181" s="172"/>
    </row>
    <row r="182" spans="1:7" ht="12.75">
      <c r="A182" s="141"/>
      <c r="B182" s="142"/>
      <c r="C182" s="141"/>
      <c r="D182" s="145"/>
      <c r="E182" s="162"/>
      <c r="F182" s="147"/>
      <c r="G182" s="172"/>
    </row>
    <row r="183" spans="1:7" ht="12.75">
      <c r="A183" s="141">
        <v>11</v>
      </c>
      <c r="B183" s="142" t="s">
        <v>154</v>
      </c>
      <c r="C183" s="141" t="s">
        <v>121</v>
      </c>
      <c r="D183" s="125">
        <f>D178*1.9</f>
        <v>14.990999999999998</v>
      </c>
      <c r="E183" s="160"/>
      <c r="F183" s="147"/>
      <c r="G183" s="172"/>
    </row>
    <row r="184" spans="1:7" ht="12.75">
      <c r="A184" s="141"/>
      <c r="B184" s="142"/>
      <c r="C184" s="141"/>
      <c r="D184" s="125"/>
      <c r="E184" s="161"/>
      <c r="F184" s="147"/>
      <c r="G184" s="172"/>
    </row>
    <row r="185" spans="1:7" ht="12.75">
      <c r="A185" s="141"/>
      <c r="B185" s="142"/>
      <c r="C185" s="141"/>
      <c r="D185" s="125"/>
      <c r="E185" s="161"/>
      <c r="F185" s="147"/>
      <c r="G185" s="172"/>
    </row>
    <row r="186" spans="1:7" ht="12.75">
      <c r="A186" s="141"/>
      <c r="B186" s="142"/>
      <c r="C186" s="141"/>
      <c r="D186" s="125"/>
      <c r="E186" s="161"/>
      <c r="F186" s="147"/>
      <c r="G186" s="172"/>
    </row>
    <row r="187" spans="1:7" ht="12.75">
      <c r="A187" s="141"/>
      <c r="B187" s="142"/>
      <c r="C187" s="141"/>
      <c r="D187" s="125"/>
      <c r="E187" s="162"/>
      <c r="F187" s="147"/>
      <c r="G187" s="172"/>
    </row>
    <row r="188" spans="1:7" ht="12.75">
      <c r="A188" s="141">
        <v>12</v>
      </c>
      <c r="B188" s="142" t="s">
        <v>155</v>
      </c>
      <c r="C188" s="141" t="s">
        <v>153</v>
      </c>
      <c r="D188" s="145">
        <v>7.89</v>
      </c>
      <c r="E188" s="160"/>
      <c r="F188" s="147"/>
      <c r="G188" s="172"/>
    </row>
    <row r="189" spans="1:7" ht="12.75">
      <c r="A189" s="141"/>
      <c r="B189" s="142"/>
      <c r="C189" s="141"/>
      <c r="D189" s="145"/>
      <c r="E189" s="161"/>
      <c r="F189" s="147"/>
      <c r="G189" s="172"/>
    </row>
    <row r="190" spans="1:7" ht="12.75">
      <c r="A190" s="141"/>
      <c r="B190" s="142"/>
      <c r="C190" s="141"/>
      <c r="D190" s="145"/>
      <c r="E190" s="161"/>
      <c r="F190" s="147"/>
      <c r="G190" s="172"/>
    </row>
    <row r="191" spans="1:7" ht="12.75">
      <c r="A191" s="141"/>
      <c r="B191" s="142"/>
      <c r="C191" s="141"/>
      <c r="D191" s="145"/>
      <c r="E191" s="161"/>
      <c r="F191" s="147"/>
      <c r="G191" s="172"/>
    </row>
    <row r="192" spans="1:7" ht="12.75">
      <c r="A192" s="141"/>
      <c r="B192" s="142"/>
      <c r="C192" s="141"/>
      <c r="D192" s="145"/>
      <c r="E192" s="162"/>
      <c r="F192" s="147"/>
      <c r="G192" s="172"/>
    </row>
    <row r="193" spans="1:7" ht="12.75">
      <c r="A193" s="141">
        <v>14</v>
      </c>
      <c r="B193" s="132" t="s">
        <v>178</v>
      </c>
      <c r="C193" s="133" t="s">
        <v>120</v>
      </c>
      <c r="D193" s="134">
        <v>52.6</v>
      </c>
      <c r="E193" s="160"/>
      <c r="F193" s="147"/>
      <c r="G193" s="172"/>
    </row>
    <row r="194" spans="1:7" ht="12.75">
      <c r="A194" s="141"/>
      <c r="B194" s="132"/>
      <c r="C194" s="133"/>
      <c r="D194" s="134"/>
      <c r="E194" s="161"/>
      <c r="F194" s="147"/>
      <c r="G194" s="172"/>
    </row>
    <row r="195" spans="1:7" ht="12.75">
      <c r="A195" s="141"/>
      <c r="B195" s="132"/>
      <c r="C195" s="133"/>
      <c r="D195" s="134"/>
      <c r="E195" s="161"/>
      <c r="F195" s="147"/>
      <c r="G195" s="172"/>
    </row>
    <row r="196" spans="1:7" ht="12.75">
      <c r="A196" s="141"/>
      <c r="B196" s="132"/>
      <c r="C196" s="133"/>
      <c r="D196" s="134"/>
      <c r="E196" s="161"/>
      <c r="F196" s="147"/>
      <c r="G196" s="172"/>
    </row>
    <row r="197" spans="1:7" ht="12.75">
      <c r="A197" s="141"/>
      <c r="B197" s="132"/>
      <c r="C197" s="133"/>
      <c r="D197" s="134"/>
      <c r="E197" s="162"/>
      <c r="F197" s="147"/>
      <c r="G197" s="172"/>
    </row>
    <row r="198" spans="1:7" ht="12.75">
      <c r="A198" s="141">
        <v>15</v>
      </c>
      <c r="B198" s="137" t="s">
        <v>180</v>
      </c>
      <c r="C198" s="138" t="s">
        <v>121</v>
      </c>
      <c r="D198" s="135">
        <v>0.21671199999999999</v>
      </c>
      <c r="E198" s="160"/>
      <c r="F198" s="147"/>
      <c r="G198" s="172"/>
    </row>
    <row r="199" spans="1:7" ht="12.75">
      <c r="A199" s="141"/>
      <c r="B199" s="137"/>
      <c r="C199" s="139"/>
      <c r="D199" s="135"/>
      <c r="E199" s="161"/>
      <c r="F199" s="147"/>
      <c r="G199" s="172"/>
    </row>
    <row r="200" spans="1:7" ht="12.75">
      <c r="A200" s="141"/>
      <c r="B200" s="137"/>
      <c r="C200" s="139"/>
      <c r="D200" s="135"/>
      <c r="E200" s="161"/>
      <c r="F200" s="147"/>
      <c r="G200" s="172"/>
    </row>
    <row r="201" spans="1:7" ht="12.75">
      <c r="A201" s="141"/>
      <c r="B201" s="137"/>
      <c r="C201" s="139"/>
      <c r="D201" s="135"/>
      <c r="E201" s="161"/>
      <c r="F201" s="147"/>
      <c r="G201" s="172"/>
    </row>
    <row r="202" spans="1:7" ht="12.75">
      <c r="A202" s="141"/>
      <c r="B202" s="137"/>
      <c r="C202" s="139"/>
      <c r="D202" s="135"/>
      <c r="E202" s="162"/>
      <c r="F202" s="147"/>
      <c r="G202" s="172"/>
    </row>
    <row r="203" spans="1:7" ht="12.75">
      <c r="A203" s="141">
        <v>16</v>
      </c>
      <c r="B203" s="130" t="s">
        <v>159</v>
      </c>
      <c r="C203" s="127" t="s">
        <v>120</v>
      </c>
      <c r="D203" s="128">
        <v>52.6</v>
      </c>
      <c r="E203" s="160"/>
      <c r="F203" s="147"/>
      <c r="G203" s="172"/>
    </row>
    <row r="204" spans="1:7" ht="12.75">
      <c r="A204" s="141"/>
      <c r="B204" s="130"/>
      <c r="C204" s="127"/>
      <c r="D204" s="128"/>
      <c r="E204" s="161"/>
      <c r="F204" s="147"/>
      <c r="G204" s="172"/>
    </row>
    <row r="205" spans="1:7" ht="12.75">
      <c r="A205" s="141"/>
      <c r="B205" s="130"/>
      <c r="C205" s="127"/>
      <c r="D205" s="128"/>
      <c r="E205" s="161"/>
      <c r="F205" s="147"/>
      <c r="G205" s="172"/>
    </row>
    <row r="206" spans="1:7" ht="12.75">
      <c r="A206" s="141"/>
      <c r="B206" s="130"/>
      <c r="C206" s="127"/>
      <c r="D206" s="128"/>
      <c r="E206" s="161"/>
      <c r="F206" s="147"/>
      <c r="G206" s="172"/>
    </row>
    <row r="207" spans="1:7" ht="12.75">
      <c r="A207" s="141"/>
      <c r="B207" s="130"/>
      <c r="C207" s="127"/>
      <c r="D207" s="128"/>
      <c r="E207" s="162"/>
      <c r="F207" s="147"/>
      <c r="G207" s="173"/>
    </row>
    <row r="208" spans="1:7" ht="12.75">
      <c r="A208" s="136"/>
      <c r="B208" s="140" t="s">
        <v>173</v>
      </c>
      <c r="C208" s="127"/>
      <c r="D208" s="129"/>
      <c r="E208" s="160"/>
      <c r="F208" s="147"/>
      <c r="G208" s="174">
        <v>0.2792</v>
      </c>
    </row>
    <row r="209" spans="1:7" ht="12.75">
      <c r="A209" s="136"/>
      <c r="B209" s="140"/>
      <c r="C209" s="127"/>
      <c r="D209" s="129"/>
      <c r="E209" s="161"/>
      <c r="F209" s="147"/>
      <c r="G209" s="172"/>
    </row>
    <row r="210" spans="1:7" ht="12.75">
      <c r="A210" s="136"/>
      <c r="B210" s="140"/>
      <c r="C210" s="127"/>
      <c r="D210" s="129"/>
      <c r="E210" s="161"/>
      <c r="F210" s="147"/>
      <c r="G210" s="172"/>
    </row>
    <row r="211" spans="1:7" ht="12.75">
      <c r="A211" s="136"/>
      <c r="B211" s="140"/>
      <c r="C211" s="127"/>
      <c r="D211" s="129"/>
      <c r="E211" s="161"/>
      <c r="F211" s="147"/>
      <c r="G211" s="172"/>
    </row>
    <row r="212" spans="1:7" ht="12.75">
      <c r="A212" s="136"/>
      <c r="B212" s="140"/>
      <c r="C212" s="127"/>
      <c r="D212" s="129"/>
      <c r="E212" s="162"/>
      <c r="F212" s="147"/>
      <c r="G212" s="172"/>
    </row>
    <row r="213" spans="1:7" ht="12.75">
      <c r="A213" s="136"/>
      <c r="B213" s="143" t="s">
        <v>151</v>
      </c>
      <c r="C213" s="127"/>
      <c r="D213" s="129"/>
      <c r="E213" s="160"/>
      <c r="F213" s="147"/>
      <c r="G213" s="172"/>
    </row>
    <row r="214" spans="1:7" ht="12.75">
      <c r="A214" s="136"/>
      <c r="B214" s="143"/>
      <c r="C214" s="127"/>
      <c r="D214" s="129"/>
      <c r="E214" s="161"/>
      <c r="F214" s="147"/>
      <c r="G214" s="172"/>
    </row>
    <row r="215" spans="1:7" ht="12.75">
      <c r="A215" s="136"/>
      <c r="B215" s="143"/>
      <c r="C215" s="127"/>
      <c r="D215" s="129"/>
      <c r="E215" s="161"/>
      <c r="F215" s="147"/>
      <c r="G215" s="172"/>
    </row>
    <row r="216" spans="1:7" ht="12.75">
      <c r="A216" s="136"/>
      <c r="B216" s="143"/>
      <c r="C216" s="127"/>
      <c r="D216" s="129"/>
      <c r="E216" s="161"/>
      <c r="F216" s="147"/>
      <c r="G216" s="172"/>
    </row>
    <row r="217" spans="1:7" ht="12.75">
      <c r="A217" s="136"/>
      <c r="B217" s="143"/>
      <c r="C217" s="127"/>
      <c r="D217" s="129"/>
      <c r="E217" s="162"/>
      <c r="F217" s="147"/>
      <c r="G217" s="172"/>
    </row>
    <row r="218" spans="1:7" ht="12.75">
      <c r="A218" s="141">
        <v>1</v>
      </c>
      <c r="B218" s="142" t="s">
        <v>152</v>
      </c>
      <c r="C218" s="141" t="s">
        <v>153</v>
      </c>
      <c r="D218" s="145">
        <v>87.8</v>
      </c>
      <c r="E218" s="160"/>
      <c r="F218" s="147"/>
      <c r="G218" s="172"/>
    </row>
    <row r="219" spans="1:7" ht="12.75">
      <c r="A219" s="141"/>
      <c r="B219" s="142"/>
      <c r="C219" s="141"/>
      <c r="D219" s="145"/>
      <c r="E219" s="161"/>
      <c r="F219" s="147"/>
      <c r="G219" s="172"/>
    </row>
    <row r="220" spans="1:7" ht="12.75">
      <c r="A220" s="141"/>
      <c r="B220" s="142"/>
      <c r="C220" s="141"/>
      <c r="D220" s="145"/>
      <c r="E220" s="161"/>
      <c r="F220" s="147"/>
      <c r="G220" s="172"/>
    </row>
    <row r="221" spans="1:7" ht="12.75">
      <c r="A221" s="141"/>
      <c r="B221" s="142"/>
      <c r="C221" s="141"/>
      <c r="D221" s="145"/>
      <c r="E221" s="161"/>
      <c r="F221" s="147"/>
      <c r="G221" s="172"/>
    </row>
    <row r="222" spans="1:7" ht="12.75">
      <c r="A222" s="141"/>
      <c r="B222" s="142"/>
      <c r="C222" s="141"/>
      <c r="D222" s="145"/>
      <c r="E222" s="162"/>
      <c r="F222" s="147"/>
      <c r="G222" s="172"/>
    </row>
    <row r="223" spans="1:7" ht="12.75">
      <c r="A223" s="141">
        <v>2</v>
      </c>
      <c r="B223" s="142" t="s">
        <v>154</v>
      </c>
      <c r="C223" s="141" t="s">
        <v>121</v>
      </c>
      <c r="D223" s="125">
        <f>D218*1.9</f>
        <v>166.82</v>
      </c>
      <c r="E223" s="160"/>
      <c r="F223" s="147"/>
      <c r="G223" s="172"/>
    </row>
    <row r="224" spans="1:7" ht="12.75">
      <c r="A224" s="141"/>
      <c r="B224" s="142"/>
      <c r="C224" s="141"/>
      <c r="D224" s="125"/>
      <c r="E224" s="161"/>
      <c r="F224" s="147"/>
      <c r="G224" s="172"/>
    </row>
    <row r="225" spans="1:7" ht="12.75">
      <c r="A225" s="141"/>
      <c r="B225" s="142"/>
      <c r="C225" s="141"/>
      <c r="D225" s="125"/>
      <c r="E225" s="161"/>
      <c r="F225" s="147"/>
      <c r="G225" s="172"/>
    </row>
    <row r="226" spans="1:7" ht="12.75">
      <c r="A226" s="141"/>
      <c r="B226" s="142"/>
      <c r="C226" s="141"/>
      <c r="D226" s="125"/>
      <c r="E226" s="161"/>
      <c r="F226" s="147"/>
      <c r="G226" s="172"/>
    </row>
    <row r="227" spans="1:7" ht="12.75">
      <c r="A227" s="141"/>
      <c r="B227" s="142"/>
      <c r="C227" s="141"/>
      <c r="D227" s="125"/>
      <c r="E227" s="162"/>
      <c r="F227" s="147"/>
      <c r="G227" s="172"/>
    </row>
    <row r="228" spans="1:7" ht="12.75">
      <c r="A228" s="141">
        <v>3</v>
      </c>
      <c r="B228" s="142" t="s">
        <v>155</v>
      </c>
      <c r="C228" s="141" t="s">
        <v>153</v>
      </c>
      <c r="D228" s="145">
        <v>87.8</v>
      </c>
      <c r="E228" s="160"/>
      <c r="F228" s="147"/>
      <c r="G228" s="172"/>
    </row>
    <row r="229" spans="1:7" ht="12.75">
      <c r="A229" s="141"/>
      <c r="B229" s="142"/>
      <c r="C229" s="141"/>
      <c r="D229" s="145"/>
      <c r="E229" s="161"/>
      <c r="F229" s="147"/>
      <c r="G229" s="172"/>
    </row>
    <row r="230" spans="1:7" ht="12.75">
      <c r="A230" s="141"/>
      <c r="B230" s="142"/>
      <c r="C230" s="141"/>
      <c r="D230" s="145"/>
      <c r="E230" s="161"/>
      <c r="F230" s="147"/>
      <c r="G230" s="172"/>
    </row>
    <row r="231" spans="1:7" ht="12.75">
      <c r="A231" s="141"/>
      <c r="B231" s="142"/>
      <c r="C231" s="141"/>
      <c r="D231" s="145"/>
      <c r="E231" s="161"/>
      <c r="F231" s="147"/>
      <c r="G231" s="172"/>
    </row>
    <row r="232" spans="1:7" ht="12.75">
      <c r="A232" s="141"/>
      <c r="B232" s="142"/>
      <c r="C232" s="141"/>
      <c r="D232" s="145"/>
      <c r="E232" s="162"/>
      <c r="F232" s="147"/>
      <c r="G232" s="172"/>
    </row>
    <row r="233" spans="1:7" ht="12.75">
      <c r="A233" s="141">
        <v>4</v>
      </c>
      <c r="B233" s="165" t="s">
        <v>156</v>
      </c>
      <c r="C233" s="166" t="s">
        <v>120</v>
      </c>
      <c r="D233" s="125">
        <v>585</v>
      </c>
      <c r="E233" s="160"/>
      <c r="F233" s="147"/>
      <c r="G233" s="172"/>
    </row>
    <row r="234" spans="1:7" ht="12.75">
      <c r="A234" s="141"/>
      <c r="B234" s="165"/>
      <c r="C234" s="166"/>
      <c r="D234" s="125"/>
      <c r="E234" s="161"/>
      <c r="F234" s="147"/>
      <c r="G234" s="172"/>
    </row>
    <row r="235" spans="1:7" ht="12.75">
      <c r="A235" s="141"/>
      <c r="B235" s="165"/>
      <c r="C235" s="166"/>
      <c r="D235" s="125"/>
      <c r="E235" s="161"/>
      <c r="F235" s="147"/>
      <c r="G235" s="172"/>
    </row>
    <row r="236" spans="1:7" ht="12.75">
      <c r="A236" s="141"/>
      <c r="B236" s="165"/>
      <c r="C236" s="166"/>
      <c r="D236" s="125"/>
      <c r="E236" s="161"/>
      <c r="F236" s="147"/>
      <c r="G236" s="172"/>
    </row>
    <row r="237" spans="1:7" ht="12.75">
      <c r="A237" s="141"/>
      <c r="B237" s="165"/>
      <c r="C237" s="166"/>
      <c r="D237" s="125"/>
      <c r="E237" s="162"/>
      <c r="F237" s="147"/>
      <c r="G237" s="172"/>
    </row>
    <row r="238" spans="1:7" ht="12.75">
      <c r="A238" s="136"/>
      <c r="B238" s="143" t="s">
        <v>157</v>
      </c>
      <c r="C238" s="127"/>
      <c r="D238" s="129"/>
      <c r="E238" s="160"/>
      <c r="F238" s="147"/>
      <c r="G238" s="172"/>
    </row>
    <row r="239" spans="1:7" ht="12.75">
      <c r="A239" s="136"/>
      <c r="B239" s="143"/>
      <c r="C239" s="127"/>
      <c r="D239" s="129"/>
      <c r="E239" s="161"/>
      <c r="F239" s="147"/>
      <c r="G239" s="172"/>
    </row>
    <row r="240" spans="1:7" ht="12.75">
      <c r="A240" s="136"/>
      <c r="B240" s="143"/>
      <c r="C240" s="127"/>
      <c r="D240" s="129"/>
      <c r="E240" s="161"/>
      <c r="F240" s="147"/>
      <c r="G240" s="172"/>
    </row>
    <row r="241" spans="1:7" ht="12.75">
      <c r="A241" s="136"/>
      <c r="B241" s="143"/>
      <c r="C241" s="127"/>
      <c r="D241" s="129"/>
      <c r="E241" s="161"/>
      <c r="F241" s="147"/>
      <c r="G241" s="172"/>
    </row>
    <row r="242" spans="1:7" ht="12.75">
      <c r="A242" s="136"/>
      <c r="B242" s="143"/>
      <c r="C242" s="127"/>
      <c r="D242" s="129"/>
      <c r="E242" s="162"/>
      <c r="F242" s="147"/>
      <c r="G242" s="172"/>
    </row>
    <row r="243" spans="1:7" ht="12.75">
      <c r="A243" s="131">
        <v>6</v>
      </c>
      <c r="B243" s="132" t="s">
        <v>178</v>
      </c>
      <c r="C243" s="133" t="s">
        <v>120</v>
      </c>
      <c r="D243" s="134">
        <v>585</v>
      </c>
      <c r="E243" s="160"/>
      <c r="F243" s="147"/>
      <c r="G243" s="172"/>
    </row>
    <row r="244" spans="1:7" ht="12.75">
      <c r="A244" s="131"/>
      <c r="B244" s="132"/>
      <c r="C244" s="133"/>
      <c r="D244" s="134"/>
      <c r="E244" s="161"/>
      <c r="F244" s="147"/>
      <c r="G244" s="172"/>
    </row>
    <row r="245" spans="1:7" ht="12.75">
      <c r="A245" s="131"/>
      <c r="B245" s="132"/>
      <c r="C245" s="133"/>
      <c r="D245" s="134"/>
      <c r="E245" s="161"/>
      <c r="F245" s="147"/>
      <c r="G245" s="172"/>
    </row>
    <row r="246" spans="1:7" ht="12.75">
      <c r="A246" s="131"/>
      <c r="B246" s="132"/>
      <c r="C246" s="133"/>
      <c r="D246" s="134"/>
      <c r="E246" s="161"/>
      <c r="F246" s="147"/>
      <c r="G246" s="172"/>
    </row>
    <row r="247" spans="1:7" ht="12.75">
      <c r="A247" s="131"/>
      <c r="B247" s="132"/>
      <c r="C247" s="133"/>
      <c r="D247" s="134"/>
      <c r="E247" s="162"/>
      <c r="F247" s="147"/>
      <c r="G247" s="172"/>
    </row>
    <row r="248" spans="1:7" ht="12.75">
      <c r="A248" s="131">
        <v>7</v>
      </c>
      <c r="B248" s="137" t="s">
        <v>174</v>
      </c>
      <c r="C248" s="138" t="s">
        <v>121</v>
      </c>
      <c r="D248" s="135">
        <v>2.4102000000000001</v>
      </c>
      <c r="E248" s="160"/>
      <c r="F248" s="147"/>
      <c r="G248" s="172"/>
    </row>
    <row r="249" spans="1:7" ht="12.75">
      <c r="A249" s="131"/>
      <c r="B249" s="137"/>
      <c r="C249" s="139"/>
      <c r="D249" s="135"/>
      <c r="E249" s="161"/>
      <c r="F249" s="147"/>
      <c r="G249" s="172"/>
    </row>
    <row r="250" spans="1:7" ht="12.75">
      <c r="A250" s="131"/>
      <c r="B250" s="137"/>
      <c r="C250" s="139"/>
      <c r="D250" s="135"/>
      <c r="E250" s="161"/>
      <c r="F250" s="147"/>
      <c r="G250" s="172"/>
    </row>
    <row r="251" spans="1:7" ht="12.75">
      <c r="A251" s="131"/>
      <c r="B251" s="137"/>
      <c r="C251" s="139"/>
      <c r="D251" s="135"/>
      <c r="E251" s="161"/>
      <c r="F251" s="147"/>
      <c r="G251" s="172"/>
    </row>
    <row r="252" spans="1:7" ht="12.75">
      <c r="A252" s="131"/>
      <c r="B252" s="137"/>
      <c r="C252" s="139"/>
      <c r="D252" s="135"/>
      <c r="E252" s="162"/>
      <c r="F252" s="147"/>
      <c r="G252" s="172"/>
    </row>
    <row r="253" spans="1:7" ht="12.75">
      <c r="A253" s="131">
        <v>8</v>
      </c>
      <c r="B253" s="130" t="s">
        <v>159</v>
      </c>
      <c r="C253" s="127" t="s">
        <v>120</v>
      </c>
      <c r="D253" s="128">
        <v>585</v>
      </c>
      <c r="E253" s="160"/>
      <c r="F253" s="147"/>
      <c r="G253" s="172"/>
    </row>
    <row r="254" spans="1:7" ht="12.75">
      <c r="A254" s="131"/>
      <c r="B254" s="130"/>
      <c r="C254" s="127"/>
      <c r="D254" s="128"/>
      <c r="E254" s="161"/>
      <c r="F254" s="147"/>
      <c r="G254" s="172"/>
    </row>
    <row r="255" spans="1:7" ht="12.75">
      <c r="A255" s="131"/>
      <c r="B255" s="130"/>
      <c r="C255" s="127"/>
      <c r="D255" s="128"/>
      <c r="E255" s="161"/>
      <c r="F255" s="147"/>
      <c r="G255" s="172"/>
    </row>
    <row r="256" spans="1:7" ht="12.75">
      <c r="A256" s="131"/>
      <c r="B256" s="130"/>
      <c r="C256" s="127"/>
      <c r="D256" s="128"/>
      <c r="E256" s="161"/>
      <c r="F256" s="147"/>
      <c r="G256" s="172"/>
    </row>
    <row r="257" spans="1:7" ht="12.75">
      <c r="A257" s="131"/>
      <c r="B257" s="130"/>
      <c r="C257" s="127"/>
      <c r="D257" s="128"/>
      <c r="E257" s="162"/>
      <c r="F257" s="147"/>
      <c r="G257" s="172"/>
    </row>
    <row r="258" spans="1:7" ht="12.75">
      <c r="A258" s="131">
        <v>9</v>
      </c>
      <c r="B258" s="142" t="s">
        <v>160</v>
      </c>
      <c r="C258" s="144" t="s">
        <v>120</v>
      </c>
      <c r="D258" s="145">
        <v>225</v>
      </c>
      <c r="E258" s="160"/>
      <c r="F258" s="147"/>
      <c r="G258" s="172"/>
    </row>
    <row r="259" spans="1:7" ht="12.75">
      <c r="A259" s="131"/>
      <c r="B259" s="142"/>
      <c r="C259" s="144"/>
      <c r="D259" s="145"/>
      <c r="E259" s="161"/>
      <c r="F259" s="147"/>
      <c r="G259" s="172"/>
    </row>
    <row r="260" spans="1:7" ht="12.75">
      <c r="A260" s="131"/>
      <c r="B260" s="142"/>
      <c r="C260" s="144"/>
      <c r="D260" s="145"/>
      <c r="E260" s="161"/>
      <c r="F260" s="147"/>
      <c r="G260" s="172"/>
    </row>
    <row r="261" spans="1:7" ht="12.75">
      <c r="A261" s="131"/>
      <c r="B261" s="142"/>
      <c r="C261" s="144"/>
      <c r="D261" s="145"/>
      <c r="E261" s="161"/>
      <c r="F261" s="147"/>
      <c r="G261" s="172"/>
    </row>
    <row r="262" spans="1:7" ht="12.75">
      <c r="A262" s="131"/>
      <c r="B262" s="142"/>
      <c r="C262" s="144"/>
      <c r="D262" s="145"/>
      <c r="E262" s="162"/>
      <c r="F262" s="147"/>
      <c r="G262" s="172"/>
    </row>
    <row r="263" spans="1:7" ht="12.75">
      <c r="A263" s="136"/>
      <c r="B263" s="167" t="s">
        <v>172</v>
      </c>
      <c r="C263" s="127"/>
      <c r="D263" s="129"/>
      <c r="E263" s="160"/>
      <c r="F263" s="147"/>
      <c r="G263" s="172"/>
    </row>
    <row r="264" spans="1:7" ht="12.75">
      <c r="A264" s="136"/>
      <c r="B264" s="167"/>
      <c r="C264" s="127"/>
      <c r="D264" s="129"/>
      <c r="E264" s="161"/>
      <c r="F264" s="147"/>
      <c r="G264" s="172"/>
    </row>
    <row r="265" spans="1:7" ht="12.75">
      <c r="A265" s="136"/>
      <c r="B265" s="167"/>
      <c r="C265" s="127"/>
      <c r="D265" s="129"/>
      <c r="E265" s="161"/>
      <c r="F265" s="147"/>
      <c r="G265" s="172"/>
    </row>
    <row r="266" spans="1:7" ht="12.75">
      <c r="A266" s="136"/>
      <c r="B266" s="167"/>
      <c r="C266" s="127"/>
      <c r="D266" s="129"/>
      <c r="E266" s="161"/>
      <c r="F266" s="147"/>
      <c r="G266" s="172"/>
    </row>
    <row r="267" spans="1:7" ht="12.75">
      <c r="A267" s="136"/>
      <c r="B267" s="167"/>
      <c r="C267" s="127"/>
      <c r="D267" s="129"/>
      <c r="E267" s="162"/>
      <c r="F267" s="147"/>
      <c r="G267" s="172"/>
    </row>
    <row r="268" spans="1:7" ht="12.75">
      <c r="A268" s="141">
        <v>10</v>
      </c>
      <c r="B268" s="142" t="s">
        <v>152</v>
      </c>
      <c r="C268" s="141" t="s">
        <v>153</v>
      </c>
      <c r="D268" s="145">
        <v>5.45</v>
      </c>
      <c r="E268" s="160"/>
      <c r="F268" s="147"/>
      <c r="G268" s="172"/>
    </row>
    <row r="269" spans="1:7" ht="12.75">
      <c r="A269" s="141"/>
      <c r="B269" s="142"/>
      <c r="C269" s="141"/>
      <c r="D269" s="145"/>
      <c r="E269" s="161"/>
      <c r="F269" s="147"/>
      <c r="G269" s="172"/>
    </row>
    <row r="270" spans="1:7" ht="12.75">
      <c r="A270" s="141"/>
      <c r="B270" s="142"/>
      <c r="C270" s="141"/>
      <c r="D270" s="145"/>
      <c r="E270" s="161"/>
      <c r="F270" s="147"/>
      <c r="G270" s="172"/>
    </row>
    <row r="271" spans="1:7" ht="12.75">
      <c r="A271" s="141"/>
      <c r="B271" s="142"/>
      <c r="C271" s="141"/>
      <c r="D271" s="145"/>
      <c r="E271" s="161"/>
      <c r="F271" s="147"/>
      <c r="G271" s="172"/>
    </row>
    <row r="272" spans="1:7" ht="12.75">
      <c r="A272" s="141"/>
      <c r="B272" s="142"/>
      <c r="C272" s="141"/>
      <c r="D272" s="145"/>
      <c r="E272" s="162"/>
      <c r="F272" s="147"/>
      <c r="G272" s="172"/>
    </row>
    <row r="273" spans="1:7" ht="12.75">
      <c r="A273" s="141">
        <v>11</v>
      </c>
      <c r="B273" s="142" t="s">
        <v>154</v>
      </c>
      <c r="C273" s="141" t="s">
        <v>121</v>
      </c>
      <c r="D273" s="125">
        <f>D268*1.9</f>
        <v>10.355</v>
      </c>
      <c r="E273" s="160"/>
      <c r="F273" s="147"/>
      <c r="G273" s="172"/>
    </row>
    <row r="274" spans="1:7" ht="12.75">
      <c r="A274" s="141"/>
      <c r="B274" s="142"/>
      <c r="C274" s="141"/>
      <c r="D274" s="125"/>
      <c r="E274" s="161"/>
      <c r="F274" s="147"/>
      <c r="G274" s="172"/>
    </row>
    <row r="275" spans="1:7" ht="12.75">
      <c r="A275" s="141"/>
      <c r="B275" s="142"/>
      <c r="C275" s="141"/>
      <c r="D275" s="125"/>
      <c r="E275" s="161"/>
      <c r="F275" s="147"/>
      <c r="G275" s="172"/>
    </row>
    <row r="276" spans="1:7" ht="12.75">
      <c r="A276" s="141"/>
      <c r="B276" s="142"/>
      <c r="C276" s="141"/>
      <c r="D276" s="125"/>
      <c r="E276" s="161"/>
      <c r="F276" s="147"/>
      <c r="G276" s="172"/>
    </row>
    <row r="277" spans="1:7" ht="12.75">
      <c r="A277" s="141"/>
      <c r="B277" s="142"/>
      <c r="C277" s="141"/>
      <c r="D277" s="125"/>
      <c r="E277" s="162"/>
      <c r="F277" s="147"/>
      <c r="G277" s="172"/>
    </row>
    <row r="278" spans="1:7" ht="12.75">
      <c r="A278" s="141">
        <v>12</v>
      </c>
      <c r="B278" s="142" t="s">
        <v>155</v>
      </c>
      <c r="C278" s="141" t="s">
        <v>153</v>
      </c>
      <c r="D278" s="145">
        <v>5.45</v>
      </c>
      <c r="E278" s="160"/>
      <c r="F278" s="147"/>
      <c r="G278" s="172"/>
    </row>
    <row r="279" spans="1:7" ht="12.75">
      <c r="A279" s="141"/>
      <c r="B279" s="142"/>
      <c r="C279" s="141"/>
      <c r="D279" s="145"/>
      <c r="E279" s="161"/>
      <c r="F279" s="147"/>
      <c r="G279" s="172"/>
    </row>
    <row r="280" spans="1:7" ht="12.75">
      <c r="A280" s="141"/>
      <c r="B280" s="142"/>
      <c r="C280" s="141"/>
      <c r="D280" s="145"/>
      <c r="E280" s="161"/>
      <c r="F280" s="147"/>
      <c r="G280" s="172"/>
    </row>
    <row r="281" spans="1:7" ht="12.75">
      <c r="A281" s="141"/>
      <c r="B281" s="142"/>
      <c r="C281" s="141"/>
      <c r="D281" s="145"/>
      <c r="E281" s="161"/>
      <c r="F281" s="147"/>
      <c r="G281" s="172"/>
    </row>
    <row r="282" spans="1:7" ht="12.75">
      <c r="A282" s="141"/>
      <c r="B282" s="142"/>
      <c r="C282" s="141"/>
      <c r="D282" s="145"/>
      <c r="E282" s="162"/>
      <c r="F282" s="147"/>
      <c r="G282" s="172"/>
    </row>
    <row r="283" spans="1:7" ht="12.75">
      <c r="A283" s="141">
        <v>14</v>
      </c>
      <c r="B283" s="132" t="s">
        <v>178</v>
      </c>
      <c r="C283" s="133" t="s">
        <v>120</v>
      </c>
      <c r="D283" s="134">
        <v>36.369999999999997</v>
      </c>
      <c r="E283" s="160"/>
      <c r="F283" s="147"/>
      <c r="G283" s="172"/>
    </row>
    <row r="284" spans="1:7" ht="12.75">
      <c r="A284" s="141"/>
      <c r="B284" s="132"/>
      <c r="C284" s="133"/>
      <c r="D284" s="134"/>
      <c r="E284" s="161"/>
      <c r="F284" s="147"/>
      <c r="G284" s="172"/>
    </row>
    <row r="285" spans="1:7" ht="12.75">
      <c r="A285" s="141"/>
      <c r="B285" s="132"/>
      <c r="C285" s="133"/>
      <c r="D285" s="134"/>
      <c r="E285" s="161"/>
      <c r="F285" s="147"/>
      <c r="G285" s="172"/>
    </row>
    <row r="286" spans="1:7" ht="12.75">
      <c r="A286" s="141"/>
      <c r="B286" s="132"/>
      <c r="C286" s="133"/>
      <c r="D286" s="134"/>
      <c r="E286" s="161"/>
      <c r="F286" s="147"/>
      <c r="G286" s="172"/>
    </row>
    <row r="287" spans="1:7" ht="12.75">
      <c r="A287" s="141"/>
      <c r="B287" s="132"/>
      <c r="C287" s="133"/>
      <c r="D287" s="134"/>
      <c r="E287" s="162"/>
      <c r="F287" s="147"/>
      <c r="G287" s="172"/>
    </row>
    <row r="288" spans="1:7" ht="12.75">
      <c r="A288" s="141">
        <v>15</v>
      </c>
      <c r="B288" s="137" t="s">
        <v>175</v>
      </c>
      <c r="C288" s="138" t="s">
        <v>121</v>
      </c>
      <c r="D288" s="135">
        <v>0.149844</v>
      </c>
      <c r="E288" s="160"/>
      <c r="F288" s="147"/>
      <c r="G288" s="172"/>
    </row>
    <row r="289" spans="1:7" ht="12.75">
      <c r="A289" s="141"/>
      <c r="B289" s="137"/>
      <c r="C289" s="139"/>
      <c r="D289" s="135"/>
      <c r="E289" s="161"/>
      <c r="F289" s="147"/>
      <c r="G289" s="172"/>
    </row>
    <row r="290" spans="1:7" ht="12.75">
      <c r="A290" s="141"/>
      <c r="B290" s="137"/>
      <c r="C290" s="139"/>
      <c r="D290" s="135"/>
      <c r="E290" s="161"/>
      <c r="F290" s="147"/>
      <c r="G290" s="172"/>
    </row>
    <row r="291" spans="1:7" ht="12.75">
      <c r="A291" s="141"/>
      <c r="B291" s="137"/>
      <c r="C291" s="139"/>
      <c r="D291" s="135"/>
      <c r="E291" s="161"/>
      <c r="F291" s="147"/>
      <c r="G291" s="172"/>
    </row>
    <row r="292" spans="1:7" ht="12.75">
      <c r="A292" s="141"/>
      <c r="B292" s="137"/>
      <c r="C292" s="139"/>
      <c r="D292" s="135"/>
      <c r="E292" s="162"/>
      <c r="F292" s="147"/>
      <c r="G292" s="172"/>
    </row>
    <row r="293" spans="1:7" ht="12.75">
      <c r="A293" s="141">
        <v>16</v>
      </c>
      <c r="B293" s="130" t="s">
        <v>159</v>
      </c>
      <c r="C293" s="127" t="s">
        <v>120</v>
      </c>
      <c r="D293" s="128">
        <v>36.369999999999997</v>
      </c>
      <c r="E293" s="160"/>
      <c r="F293" s="147"/>
      <c r="G293" s="172"/>
    </row>
    <row r="294" spans="1:7" ht="12.75">
      <c r="A294" s="141"/>
      <c r="B294" s="130"/>
      <c r="C294" s="127"/>
      <c r="D294" s="128"/>
      <c r="E294" s="161"/>
      <c r="F294" s="147"/>
      <c r="G294" s="172"/>
    </row>
    <row r="295" spans="1:7" ht="12.75">
      <c r="A295" s="141"/>
      <c r="B295" s="130"/>
      <c r="C295" s="127"/>
      <c r="D295" s="128"/>
      <c r="E295" s="161"/>
      <c r="F295" s="147"/>
      <c r="G295" s="172"/>
    </row>
    <row r="296" spans="1:7" ht="12.75">
      <c r="A296" s="141"/>
      <c r="B296" s="130"/>
      <c r="C296" s="127"/>
      <c r="D296" s="128"/>
      <c r="E296" s="161"/>
      <c r="F296" s="147"/>
      <c r="G296" s="172"/>
    </row>
    <row r="297" spans="1:7" ht="12.75">
      <c r="A297" s="141"/>
      <c r="B297" s="130"/>
      <c r="C297" s="127"/>
      <c r="D297" s="128"/>
      <c r="E297" s="162"/>
      <c r="F297" s="147"/>
      <c r="G297" s="173"/>
    </row>
    <row r="298" spans="1:7" ht="15">
      <c r="A298" s="104"/>
      <c r="B298" s="106" t="s">
        <v>122</v>
      </c>
      <c r="C298" s="109"/>
      <c r="D298" s="106"/>
      <c r="E298" s="106"/>
      <c r="F298" s="105">
        <v>16402.589098122524</v>
      </c>
      <c r="G298" s="171">
        <v>1</v>
      </c>
    </row>
    <row r="299" spans="1:7" ht="15">
      <c r="A299" s="104"/>
      <c r="B299" s="106" t="s">
        <v>176</v>
      </c>
      <c r="C299" s="107">
        <v>0.2</v>
      </c>
      <c r="D299" s="106"/>
      <c r="E299" s="106"/>
      <c r="F299" s="108">
        <v>3280.5178196245051</v>
      </c>
      <c r="G299" s="170"/>
    </row>
    <row r="300" spans="1:7" ht="15">
      <c r="A300" s="104"/>
      <c r="B300" s="106" t="s">
        <v>122</v>
      </c>
      <c r="C300" s="109"/>
      <c r="D300" s="106"/>
      <c r="E300" s="106"/>
      <c r="F300" s="105">
        <v>19683.106917747027</v>
      </c>
      <c r="G300" s="170"/>
    </row>
    <row r="301" spans="1:7" ht="15">
      <c r="A301" s="110"/>
      <c r="B301" s="111"/>
      <c r="C301" s="111"/>
      <c r="D301" s="111"/>
      <c r="E301" s="111"/>
      <c r="F301" s="112"/>
    </row>
    <row r="302" spans="1:7" ht="14.25">
      <c r="A302" s="164"/>
      <c r="B302" s="164"/>
      <c r="C302" s="164"/>
      <c r="D302" s="164"/>
      <c r="E302" s="164"/>
      <c r="F302" s="164"/>
    </row>
    <row r="303" spans="1:7">
      <c r="A303" s="8"/>
      <c r="B303" s="8"/>
      <c r="C303" s="8"/>
      <c r="D303" s="8"/>
      <c r="E303" s="8"/>
      <c r="F303" s="113"/>
    </row>
    <row r="304" spans="1:7">
      <c r="A304" s="8"/>
      <c r="B304" s="8"/>
      <c r="C304" s="8"/>
      <c r="D304" s="8"/>
      <c r="E304" s="8"/>
      <c r="F304" s="113"/>
    </row>
    <row r="305" spans="1:6">
      <c r="A305" s="8"/>
      <c r="B305" s="8"/>
      <c r="C305" s="8"/>
      <c r="D305" s="8"/>
      <c r="E305" s="8"/>
      <c r="F305" s="113"/>
    </row>
    <row r="306" spans="1:6">
      <c r="A306" s="8"/>
      <c r="B306" s="8"/>
      <c r="C306" s="8"/>
      <c r="D306" s="8"/>
      <c r="E306" s="8"/>
      <c r="F306" s="113"/>
    </row>
    <row r="307" spans="1:6">
      <c r="A307" s="8"/>
      <c r="B307" s="8"/>
      <c r="C307" s="8"/>
      <c r="D307" s="8"/>
      <c r="E307" s="8"/>
      <c r="F307" s="113"/>
    </row>
    <row r="308" spans="1:6">
      <c r="A308" s="8"/>
      <c r="B308" s="8"/>
      <c r="C308" s="8"/>
      <c r="D308" s="8"/>
      <c r="E308" s="8"/>
      <c r="F308" s="113"/>
    </row>
    <row r="309" spans="1:6">
      <c r="A309" s="8"/>
      <c r="B309" s="8"/>
      <c r="C309" s="8"/>
      <c r="D309" s="8"/>
      <c r="E309" s="8"/>
      <c r="F309" s="113"/>
    </row>
  </sheetData>
  <mergeCells count="357">
    <mergeCell ref="G5:G6"/>
    <mergeCell ref="G8:G12"/>
    <mergeCell ref="G13:G117"/>
    <mergeCell ref="G118:G207"/>
    <mergeCell ref="G208:G297"/>
    <mergeCell ref="A302:F302"/>
    <mergeCell ref="A293:A297"/>
    <mergeCell ref="B293:B297"/>
    <mergeCell ref="C293:C297"/>
    <mergeCell ref="D293:D297"/>
    <mergeCell ref="E293:E297"/>
    <mergeCell ref="F293:F297"/>
    <mergeCell ref="A288:A292"/>
    <mergeCell ref="B288:B292"/>
    <mergeCell ref="C288:C292"/>
    <mergeCell ref="D288:D292"/>
    <mergeCell ref="E288:E292"/>
    <mergeCell ref="F288:F292"/>
    <mergeCell ref="A283:A287"/>
    <mergeCell ref="B283:B287"/>
    <mergeCell ref="C283:C287"/>
    <mergeCell ref="D283:D287"/>
    <mergeCell ref="E283:E287"/>
    <mergeCell ref="F283:F287"/>
    <mergeCell ref="A278:A282"/>
    <mergeCell ref="B278:B282"/>
    <mergeCell ref="C278:C282"/>
    <mergeCell ref="D278:D282"/>
    <mergeCell ref="E278:E282"/>
    <mergeCell ref="F278:F282"/>
    <mergeCell ref="A273:A277"/>
    <mergeCell ref="B273:B277"/>
    <mergeCell ref="C273:C277"/>
    <mergeCell ref="D273:D277"/>
    <mergeCell ref="E273:E277"/>
    <mergeCell ref="F273:F277"/>
    <mergeCell ref="A268:A272"/>
    <mergeCell ref="B268:B272"/>
    <mergeCell ref="C268:C272"/>
    <mergeCell ref="D268:D272"/>
    <mergeCell ref="E268:E272"/>
    <mergeCell ref="F268:F272"/>
    <mergeCell ref="A263:A267"/>
    <mergeCell ref="B263:B267"/>
    <mergeCell ref="C263:C267"/>
    <mergeCell ref="D263:D267"/>
    <mergeCell ref="E263:E267"/>
    <mergeCell ref="F263:F267"/>
    <mergeCell ref="A258:A262"/>
    <mergeCell ref="B258:B262"/>
    <mergeCell ref="C258:C262"/>
    <mergeCell ref="D258:D262"/>
    <mergeCell ref="E258:E262"/>
    <mergeCell ref="F258:F262"/>
    <mergeCell ref="A253:A257"/>
    <mergeCell ref="B253:B257"/>
    <mergeCell ref="C253:C257"/>
    <mergeCell ref="D253:D257"/>
    <mergeCell ref="E253:E257"/>
    <mergeCell ref="F253:F257"/>
    <mergeCell ref="A248:A252"/>
    <mergeCell ref="B248:B252"/>
    <mergeCell ref="C248:C252"/>
    <mergeCell ref="D248:D252"/>
    <mergeCell ref="E248:E252"/>
    <mergeCell ref="F248:F252"/>
    <mergeCell ref="A243:A247"/>
    <mergeCell ref="B243:B247"/>
    <mergeCell ref="C243:C247"/>
    <mergeCell ref="D243:D247"/>
    <mergeCell ref="E243:E247"/>
    <mergeCell ref="F243:F247"/>
    <mergeCell ref="A238:A242"/>
    <mergeCell ref="B238:B242"/>
    <mergeCell ref="C238:C242"/>
    <mergeCell ref="D238:D242"/>
    <mergeCell ref="E238:E242"/>
    <mergeCell ref="F238:F242"/>
    <mergeCell ref="A233:A237"/>
    <mergeCell ref="B233:B237"/>
    <mergeCell ref="C233:C237"/>
    <mergeCell ref="D233:D237"/>
    <mergeCell ref="E233:E237"/>
    <mergeCell ref="F233:F23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A218:A222"/>
    <mergeCell ref="B218:B222"/>
    <mergeCell ref="C218:C222"/>
    <mergeCell ref="D218:D222"/>
    <mergeCell ref="E218:E222"/>
    <mergeCell ref="F218:F222"/>
    <mergeCell ref="A213:A217"/>
    <mergeCell ref="B213:B217"/>
    <mergeCell ref="C213:C217"/>
    <mergeCell ref="D213:D217"/>
    <mergeCell ref="E213:E217"/>
    <mergeCell ref="F213:F217"/>
    <mergeCell ref="A208:A212"/>
    <mergeCell ref="B208:B212"/>
    <mergeCell ref="C208:C212"/>
    <mergeCell ref="D208:D212"/>
    <mergeCell ref="E208:E212"/>
    <mergeCell ref="F208:F212"/>
    <mergeCell ref="A203:A207"/>
    <mergeCell ref="B203:B207"/>
    <mergeCell ref="C203:C207"/>
    <mergeCell ref="D203:D207"/>
    <mergeCell ref="E203:E207"/>
    <mergeCell ref="F203:F207"/>
    <mergeCell ref="A198:A202"/>
    <mergeCell ref="B198:B202"/>
    <mergeCell ref="C198:C202"/>
    <mergeCell ref="D198:D202"/>
    <mergeCell ref="E198:E202"/>
    <mergeCell ref="F198:F202"/>
    <mergeCell ref="A193:A197"/>
    <mergeCell ref="B193:B197"/>
    <mergeCell ref="C193:C197"/>
    <mergeCell ref="D193:D197"/>
    <mergeCell ref="E193:E197"/>
    <mergeCell ref="F193:F197"/>
    <mergeCell ref="A188:A192"/>
    <mergeCell ref="B188:B192"/>
    <mergeCell ref="C188:C192"/>
    <mergeCell ref="D188:D192"/>
    <mergeCell ref="E188:E192"/>
    <mergeCell ref="F188:F192"/>
    <mergeCell ref="A183:A187"/>
    <mergeCell ref="B183:B187"/>
    <mergeCell ref="C183:C187"/>
    <mergeCell ref="D183:D187"/>
    <mergeCell ref="E183:E187"/>
    <mergeCell ref="F183:F187"/>
    <mergeCell ref="A178:A182"/>
    <mergeCell ref="B178:B182"/>
    <mergeCell ref="C178:C182"/>
    <mergeCell ref="D178:D182"/>
    <mergeCell ref="E178:E182"/>
    <mergeCell ref="F178:F182"/>
    <mergeCell ref="A173:A177"/>
    <mergeCell ref="B173:B177"/>
    <mergeCell ref="C173:C177"/>
    <mergeCell ref="D173:D177"/>
    <mergeCell ref="E173:E177"/>
    <mergeCell ref="F173:F177"/>
    <mergeCell ref="A168:A172"/>
    <mergeCell ref="B168:B172"/>
    <mergeCell ref="C168:C172"/>
    <mergeCell ref="D168:D172"/>
    <mergeCell ref="E168:E172"/>
    <mergeCell ref="F168:F172"/>
    <mergeCell ref="A163:A167"/>
    <mergeCell ref="B163:B167"/>
    <mergeCell ref="C163:C167"/>
    <mergeCell ref="D163:D167"/>
    <mergeCell ref="E163:E167"/>
    <mergeCell ref="F163:F16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C143:C147"/>
    <mergeCell ref="D143:D147"/>
    <mergeCell ref="E143:E147"/>
    <mergeCell ref="F143:F147"/>
    <mergeCell ref="A138:A142"/>
    <mergeCell ref="B138:B142"/>
    <mergeCell ref="C138:C142"/>
    <mergeCell ref="D138:D142"/>
    <mergeCell ref="E138:E142"/>
    <mergeCell ref="F138:F142"/>
    <mergeCell ref="A133:A137"/>
    <mergeCell ref="B133:B137"/>
    <mergeCell ref="C133:C137"/>
    <mergeCell ref="D133:D137"/>
    <mergeCell ref="E133:E137"/>
    <mergeCell ref="F133:F137"/>
    <mergeCell ref="A128:A132"/>
    <mergeCell ref="B128:B132"/>
    <mergeCell ref="C128:C132"/>
    <mergeCell ref="D128:D132"/>
    <mergeCell ref="E128:E132"/>
    <mergeCell ref="F128:F132"/>
    <mergeCell ref="A123:A127"/>
    <mergeCell ref="B123:B127"/>
    <mergeCell ref="C123:C127"/>
    <mergeCell ref="D123:D127"/>
    <mergeCell ref="E123:E127"/>
    <mergeCell ref="F123:F127"/>
    <mergeCell ref="A118:A122"/>
    <mergeCell ref="B118:B122"/>
    <mergeCell ref="C118:C122"/>
    <mergeCell ref="D118:D122"/>
    <mergeCell ref="E118:E122"/>
    <mergeCell ref="F118:F122"/>
    <mergeCell ref="A113:A117"/>
    <mergeCell ref="B113:B117"/>
    <mergeCell ref="C113:C117"/>
    <mergeCell ref="D113:D117"/>
    <mergeCell ref="E113:E117"/>
    <mergeCell ref="F113:F11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A98:A102"/>
    <mergeCell ref="B98:B102"/>
    <mergeCell ref="C98:C102"/>
    <mergeCell ref="D98:D102"/>
    <mergeCell ref="E98:E102"/>
    <mergeCell ref="F98:F102"/>
    <mergeCell ref="A93:A97"/>
    <mergeCell ref="B93:B97"/>
    <mergeCell ref="C93:C97"/>
    <mergeCell ref="D93:D97"/>
    <mergeCell ref="E93:E97"/>
    <mergeCell ref="F93:F97"/>
    <mergeCell ref="A88:A92"/>
    <mergeCell ref="B88:B92"/>
    <mergeCell ref="C88:C92"/>
    <mergeCell ref="D88:D92"/>
    <mergeCell ref="E88:E92"/>
    <mergeCell ref="F88:F92"/>
    <mergeCell ref="A83:A87"/>
    <mergeCell ref="B83:B87"/>
    <mergeCell ref="C83:C87"/>
    <mergeCell ref="D83:D87"/>
    <mergeCell ref="E83:E87"/>
    <mergeCell ref="F83:F8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68:A72"/>
    <mergeCell ref="B68:B72"/>
    <mergeCell ref="C68:C72"/>
    <mergeCell ref="D68:D72"/>
    <mergeCell ref="E68:E72"/>
    <mergeCell ref="F68:F72"/>
    <mergeCell ref="A63:A67"/>
    <mergeCell ref="B63:B67"/>
    <mergeCell ref="C63:C67"/>
    <mergeCell ref="D63:D67"/>
    <mergeCell ref="E63:E67"/>
    <mergeCell ref="F63:F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A1:F1"/>
    <mergeCell ref="A2:F2"/>
    <mergeCell ref="A3:F3"/>
    <mergeCell ref="A8:A12"/>
    <mergeCell ref="B8:B12"/>
    <mergeCell ref="C8:C12"/>
    <mergeCell ref="D8:D12"/>
    <mergeCell ref="E8:E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հա՚շվարկ-1</vt:lpstr>
      <vt:lpstr>հաշվարկ</vt:lpstr>
      <vt:lpstr>Лист1</vt:lpstr>
      <vt:lpstr>Лист2</vt:lpstr>
      <vt:lpstr>հաշվարկ!Заголовки_для_печати</vt:lpstr>
      <vt:lpstr>'հա՚շվարկ-1'!Заголовки_для_печати</vt:lpstr>
      <vt:lpstr>հաշվարկ!Область_печати</vt:lpstr>
      <vt:lpstr>'հա՚շվարկ-1'!Область_печати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Sahak</cp:lastModifiedBy>
  <cp:lastPrinted>2021-05-26T08:44:16Z</cp:lastPrinted>
  <dcterms:created xsi:type="dcterms:W3CDTF">2008-11-12T05:43:34Z</dcterms:created>
  <dcterms:modified xsi:type="dcterms:W3CDTF">2021-06-13T19:26:36Z</dcterms:modified>
  <cp:contentStatus/>
</cp:coreProperties>
</file>